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smirnova.ea\Desktop\ДУМА  2024\июль\решения от 26.07.2024\Решение 88\"/>
    </mc:Choice>
  </mc:AlternateContent>
  <bookViews>
    <workbookView xWindow="-120" yWindow="-120" windowWidth="29040" windowHeight="15840" tabRatio="548"/>
  </bookViews>
  <sheets>
    <sheet name="прил. 6" sheetId="6" r:id="rId1"/>
  </sheets>
  <definedNames>
    <definedName name="_xlnm._FilterDatabase" localSheetId="0" hidden="1">'прил. 6'!$A$16:$B$53</definedName>
    <definedName name="_xlnm.Print_Titles" localSheetId="0">'прил. 6'!$15:$16</definedName>
    <definedName name="Код_КВР">#REF!</definedName>
    <definedName name="Код_КЦСР">#REF!</definedName>
    <definedName name="Код_ППП">#REF!</definedName>
    <definedName name="Код_ПР">#REF!</definedName>
    <definedName name="Код_Раздел">#REF!</definedName>
    <definedName name="_xlnm.Print_Area" localSheetId="0">'прил. 6'!$A$1:$AO$53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7" i="6" l="1"/>
  <c r="R17" i="6"/>
  <c r="T17" i="6"/>
  <c r="V17" i="6"/>
  <c r="X17" i="6" s="1"/>
  <c r="Z17" i="6" s="1"/>
  <c r="AB17" i="6" s="1"/>
  <c r="AE17" i="6"/>
  <c r="AG17" i="6" s="1"/>
  <c r="AI17" i="6" s="1"/>
  <c r="AK17" i="6"/>
  <c r="AM17" i="6"/>
  <c r="AO17" i="6" s="1"/>
  <c r="O18" i="6"/>
  <c r="R18" i="6"/>
  <c r="T18" i="6" s="1"/>
  <c r="V18" i="6" s="1"/>
  <c r="X18" i="6" s="1"/>
  <c r="Z18" i="6" s="1"/>
  <c r="AB18" i="6" s="1"/>
  <c r="Y18" i="6"/>
  <c r="Y53" i="6" s="1"/>
  <c r="AE18" i="6"/>
  <c r="AG18" i="6"/>
  <c r="AI18" i="6"/>
  <c r="AK18" i="6" s="1"/>
  <c r="AM18" i="6" s="1"/>
  <c r="AO18" i="6" s="1"/>
  <c r="AL18" i="6"/>
  <c r="O19" i="6"/>
  <c r="R19" i="6"/>
  <c r="T19" i="6"/>
  <c r="V19" i="6" s="1"/>
  <c r="X19" i="6" s="1"/>
  <c r="Z19" i="6" s="1"/>
  <c r="AB19" i="6" s="1"/>
  <c r="AE19" i="6"/>
  <c r="AG19" i="6" s="1"/>
  <c r="AI19" i="6" s="1"/>
  <c r="AK19" i="6"/>
  <c r="AM19" i="6" s="1"/>
  <c r="AO19" i="6" s="1"/>
  <c r="O20" i="6"/>
  <c r="R20" i="6"/>
  <c r="T20" i="6"/>
  <c r="V20" i="6" s="1"/>
  <c r="X20" i="6" s="1"/>
  <c r="Z20" i="6" s="1"/>
  <c r="AB20" i="6" s="1"/>
  <c r="AE20" i="6"/>
  <c r="AG20" i="6"/>
  <c r="AI20" i="6"/>
  <c r="AK20" i="6"/>
  <c r="AM20" i="6" s="1"/>
  <c r="AO20" i="6" s="1"/>
  <c r="O21" i="6"/>
  <c r="R21" i="6"/>
  <c r="T21" i="6" s="1"/>
  <c r="V21" i="6" s="1"/>
  <c r="X21" i="6" s="1"/>
  <c r="Z21" i="6" s="1"/>
  <c r="AB21" i="6" s="1"/>
  <c r="AE21" i="6"/>
  <c r="AG21" i="6"/>
  <c r="AI21" i="6" s="1"/>
  <c r="AK21" i="6" s="1"/>
  <c r="AM21" i="6" s="1"/>
  <c r="AO21" i="6" s="1"/>
  <c r="O22" i="6"/>
  <c r="R22" i="6"/>
  <c r="T22" i="6" s="1"/>
  <c r="V22" i="6" s="1"/>
  <c r="X22" i="6" s="1"/>
  <c r="Z22" i="6" s="1"/>
  <c r="AB22" i="6" s="1"/>
  <c r="AE22" i="6"/>
  <c r="AG22" i="6"/>
  <c r="AI22" i="6" s="1"/>
  <c r="AK22" i="6" s="1"/>
  <c r="AM22" i="6" s="1"/>
  <c r="AO22" i="6" s="1"/>
  <c r="O23" i="6"/>
  <c r="R23" i="6"/>
  <c r="T23" i="6"/>
  <c r="V23" i="6"/>
  <c r="X23" i="6" s="1"/>
  <c r="Z23" i="6" s="1"/>
  <c r="AB23" i="6" s="1"/>
  <c r="AE23" i="6"/>
  <c r="AG23" i="6" s="1"/>
  <c r="AI23" i="6" s="1"/>
  <c r="AK23" i="6" s="1"/>
  <c r="AM23" i="6" s="1"/>
  <c r="AO23" i="6" s="1"/>
  <c r="O24" i="6"/>
  <c r="R24" i="6"/>
  <c r="T24" i="6" s="1"/>
  <c r="V24" i="6" s="1"/>
  <c r="X24" i="6" s="1"/>
  <c r="Z24" i="6" s="1"/>
  <c r="AB24" i="6" s="1"/>
  <c r="AE24" i="6"/>
  <c r="AG24" i="6"/>
  <c r="AI24" i="6"/>
  <c r="AK24" i="6" s="1"/>
  <c r="AM24" i="6" s="1"/>
  <c r="AO24" i="6" s="1"/>
  <c r="O25" i="6"/>
  <c r="R25" i="6"/>
  <c r="T25" i="6" s="1"/>
  <c r="V25" i="6" s="1"/>
  <c r="X25" i="6"/>
  <c r="Z25" i="6" s="1"/>
  <c r="AB25" i="6" s="1"/>
  <c r="AE25" i="6"/>
  <c r="AG25" i="6"/>
  <c r="AI25" i="6"/>
  <c r="AK25" i="6" s="1"/>
  <c r="AM25" i="6" s="1"/>
  <c r="AO25" i="6" s="1"/>
  <c r="O26" i="6"/>
  <c r="R26" i="6"/>
  <c r="T26" i="6"/>
  <c r="V26" i="6"/>
  <c r="X26" i="6"/>
  <c r="Z26" i="6" s="1"/>
  <c r="AB26" i="6" s="1"/>
  <c r="AE26" i="6"/>
  <c r="AG26" i="6"/>
  <c r="AI26" i="6" s="1"/>
  <c r="AK26" i="6" s="1"/>
  <c r="AM26" i="6" s="1"/>
  <c r="AO26" i="6" s="1"/>
  <c r="O27" i="6"/>
  <c r="R27" i="6"/>
  <c r="T27" i="6"/>
  <c r="V27" i="6"/>
  <c r="X27" i="6" s="1"/>
  <c r="Z27" i="6" s="1"/>
  <c r="AB27" i="6" s="1"/>
  <c r="AE27" i="6"/>
  <c r="AG27" i="6" s="1"/>
  <c r="AI27" i="6" s="1"/>
  <c r="AK27" i="6" s="1"/>
  <c r="AM27" i="6" s="1"/>
  <c r="AO27" i="6" s="1"/>
  <c r="O28" i="6"/>
  <c r="R28" i="6"/>
  <c r="T28" i="6" s="1"/>
  <c r="V28" i="6" s="1"/>
  <c r="X28" i="6" s="1"/>
  <c r="Z28" i="6" s="1"/>
  <c r="AB28" i="6" s="1"/>
  <c r="AE28" i="6"/>
  <c r="AG28" i="6"/>
  <c r="AI28" i="6"/>
  <c r="AK28" i="6" s="1"/>
  <c r="AM28" i="6" s="1"/>
  <c r="AO28" i="6" s="1"/>
  <c r="O29" i="6"/>
  <c r="R29" i="6"/>
  <c r="T29" i="6" s="1"/>
  <c r="V29" i="6" s="1"/>
  <c r="X29" i="6"/>
  <c r="Z29" i="6" s="1"/>
  <c r="AB29" i="6" s="1"/>
  <c r="AE29" i="6"/>
  <c r="AG29" i="6"/>
  <c r="AI29" i="6"/>
  <c r="AK29" i="6" s="1"/>
  <c r="AM29" i="6" s="1"/>
  <c r="AO29" i="6" s="1"/>
  <c r="O30" i="6"/>
  <c r="R30" i="6"/>
  <c r="T30" i="6"/>
  <c r="V30" i="6"/>
  <c r="X30" i="6"/>
  <c r="Z30" i="6" s="1"/>
  <c r="AB30" i="6" s="1"/>
  <c r="AE30" i="6"/>
  <c r="AG30" i="6"/>
  <c r="AI30" i="6" s="1"/>
  <c r="AK30" i="6" s="1"/>
  <c r="AM30" i="6" s="1"/>
  <c r="AO30" i="6" s="1"/>
  <c r="O31" i="6"/>
  <c r="R31" i="6"/>
  <c r="T31" i="6"/>
  <c r="V31" i="6"/>
  <c r="X31" i="6" s="1"/>
  <c r="Z31" i="6" s="1"/>
  <c r="AB31" i="6" s="1"/>
  <c r="AE31" i="6"/>
  <c r="AG31" i="6" s="1"/>
  <c r="AI31" i="6" s="1"/>
  <c r="AK31" i="6" s="1"/>
  <c r="AM31" i="6" s="1"/>
  <c r="AO31" i="6" s="1"/>
  <c r="O32" i="6"/>
  <c r="R32" i="6"/>
  <c r="T32" i="6" s="1"/>
  <c r="V32" i="6" s="1"/>
  <c r="X32" i="6" s="1"/>
  <c r="Z32" i="6" s="1"/>
  <c r="AB32" i="6" s="1"/>
  <c r="AE32" i="6"/>
  <c r="AG32" i="6"/>
  <c r="AI32" i="6"/>
  <c r="AK32" i="6" s="1"/>
  <c r="AM32" i="6" s="1"/>
  <c r="AO32" i="6" s="1"/>
  <c r="O33" i="6"/>
  <c r="R33" i="6"/>
  <c r="T33" i="6" s="1"/>
  <c r="V33" i="6" s="1"/>
  <c r="X33" i="6"/>
  <c r="Z33" i="6" s="1"/>
  <c r="AB33" i="6" s="1"/>
  <c r="AE33" i="6"/>
  <c r="AG33" i="6"/>
  <c r="AI33" i="6"/>
  <c r="AK33" i="6" s="1"/>
  <c r="AM33" i="6" s="1"/>
  <c r="AO33" i="6" s="1"/>
  <c r="O34" i="6"/>
  <c r="R34" i="6"/>
  <c r="T34" i="6" s="1"/>
  <c r="V34" i="6"/>
  <c r="X34" i="6" s="1"/>
  <c r="Z34" i="6" s="1"/>
  <c r="AB34" i="6" s="1"/>
  <c r="AE34" i="6"/>
  <c r="AG34" i="6" s="1"/>
  <c r="AI34" i="6" s="1"/>
  <c r="AK34" i="6" s="1"/>
  <c r="AM34" i="6" s="1"/>
  <c r="AO34" i="6" s="1"/>
  <c r="O35" i="6"/>
  <c r="R35" i="6"/>
  <c r="T35" i="6"/>
  <c r="V35" i="6" s="1"/>
  <c r="X35" i="6" s="1"/>
  <c r="Z35" i="6" s="1"/>
  <c r="AB35" i="6" s="1"/>
  <c r="AE35" i="6"/>
  <c r="AG35" i="6" s="1"/>
  <c r="AI35" i="6" s="1"/>
  <c r="AK35" i="6"/>
  <c r="AM35" i="6" s="1"/>
  <c r="AO35" i="6" s="1"/>
  <c r="O36" i="6"/>
  <c r="R36" i="6"/>
  <c r="T36" i="6"/>
  <c r="V36" i="6" s="1"/>
  <c r="X36" i="6" s="1"/>
  <c r="Z36" i="6" s="1"/>
  <c r="AB36" i="6" s="1"/>
  <c r="W36" i="6"/>
  <c r="AE36" i="6"/>
  <c r="AG36" i="6"/>
  <c r="AI36" i="6"/>
  <c r="AK36" i="6" s="1"/>
  <c r="AJ36" i="6"/>
  <c r="AM36" i="6"/>
  <c r="AO36" i="6" s="1"/>
  <c r="O37" i="6"/>
  <c r="R37" i="6"/>
  <c r="T37" i="6"/>
  <c r="V37" i="6" s="1"/>
  <c r="X37" i="6" s="1"/>
  <c r="Z37" i="6" s="1"/>
  <c r="AB37" i="6" s="1"/>
  <c r="AE37" i="6"/>
  <c r="AG37" i="6" s="1"/>
  <c r="AI37" i="6" s="1"/>
  <c r="AK37" i="6"/>
  <c r="AM37" i="6" s="1"/>
  <c r="AO37" i="6" s="1"/>
  <c r="O38" i="6"/>
  <c r="R38" i="6"/>
  <c r="T38" i="6"/>
  <c r="V38" i="6" s="1"/>
  <c r="X38" i="6" s="1"/>
  <c r="Z38" i="6" s="1"/>
  <c r="AB38" i="6" s="1"/>
  <c r="AE38" i="6"/>
  <c r="AG38" i="6"/>
  <c r="AI38" i="6"/>
  <c r="AK38" i="6"/>
  <c r="AM38" i="6" s="1"/>
  <c r="AO38" i="6" s="1"/>
  <c r="O39" i="6"/>
  <c r="R39" i="6"/>
  <c r="T39" i="6" s="1"/>
  <c r="V39" i="6" s="1"/>
  <c r="X39" i="6" s="1"/>
  <c r="Z39" i="6" s="1"/>
  <c r="AB39" i="6" s="1"/>
  <c r="AE39" i="6"/>
  <c r="AG39" i="6"/>
  <c r="AI39" i="6" s="1"/>
  <c r="AK39" i="6" s="1"/>
  <c r="AM39" i="6" s="1"/>
  <c r="AO39" i="6" s="1"/>
  <c r="O40" i="6"/>
  <c r="R40" i="6"/>
  <c r="T40" i="6"/>
  <c r="V40" i="6"/>
  <c r="X40" i="6" s="1"/>
  <c r="Z40" i="6" s="1"/>
  <c r="AB40" i="6" s="1"/>
  <c r="AE40" i="6"/>
  <c r="AG40" i="6" s="1"/>
  <c r="AI40" i="6" s="1"/>
  <c r="AK40" i="6" s="1"/>
  <c r="AM40" i="6" s="1"/>
  <c r="AO40" i="6" s="1"/>
  <c r="O41" i="6"/>
  <c r="R41" i="6"/>
  <c r="T41" i="6"/>
  <c r="V41" i="6" s="1"/>
  <c r="X41" i="6" s="1"/>
  <c r="Z41" i="6" s="1"/>
  <c r="AB41" i="6" s="1"/>
  <c r="AE41" i="6"/>
  <c r="AG41" i="6" s="1"/>
  <c r="AI41" i="6" s="1"/>
  <c r="AK41" i="6"/>
  <c r="AM41" i="6" s="1"/>
  <c r="AO41" i="6" s="1"/>
  <c r="O42" i="6"/>
  <c r="R42" i="6"/>
  <c r="T42" i="6"/>
  <c r="V42" i="6" s="1"/>
  <c r="X42" i="6" s="1"/>
  <c r="Z42" i="6" s="1"/>
  <c r="AB42" i="6" s="1"/>
  <c r="AE42" i="6"/>
  <c r="AG42" i="6" s="1"/>
  <c r="AI42" i="6"/>
  <c r="AK42" i="6" s="1"/>
  <c r="AM42" i="6" s="1"/>
  <c r="AO42" i="6" s="1"/>
  <c r="O43" i="6"/>
  <c r="R43" i="6"/>
  <c r="T43" i="6" s="1"/>
  <c r="V43" i="6" s="1"/>
  <c r="X43" i="6"/>
  <c r="Z43" i="6" s="1"/>
  <c r="AB43" i="6" s="1"/>
  <c r="AE43" i="6"/>
  <c r="AG43" i="6"/>
  <c r="AI43" i="6"/>
  <c r="AK43" i="6" s="1"/>
  <c r="AM43" i="6" s="1"/>
  <c r="AO43" i="6" s="1"/>
  <c r="O44" i="6"/>
  <c r="R44" i="6"/>
  <c r="T44" i="6" s="1"/>
  <c r="V44" i="6"/>
  <c r="X44" i="6" s="1"/>
  <c r="Z44" i="6" s="1"/>
  <c r="AB44" i="6" s="1"/>
  <c r="AE44" i="6"/>
  <c r="AG44" i="6" s="1"/>
  <c r="AI44" i="6" s="1"/>
  <c r="AK44" i="6" s="1"/>
  <c r="AM44" i="6" s="1"/>
  <c r="AO44" i="6" s="1"/>
  <c r="O45" i="6"/>
  <c r="R45" i="6"/>
  <c r="T45" i="6"/>
  <c r="V45" i="6" s="1"/>
  <c r="X45" i="6" s="1"/>
  <c r="Z45" i="6" s="1"/>
  <c r="AB45" i="6" s="1"/>
  <c r="AE45" i="6"/>
  <c r="AG45" i="6" s="1"/>
  <c r="AI45" i="6" s="1"/>
  <c r="AK45" i="6"/>
  <c r="AM45" i="6" s="1"/>
  <c r="AO45" i="6" s="1"/>
  <c r="O46" i="6"/>
  <c r="R46" i="6"/>
  <c r="T46" i="6"/>
  <c r="V46" i="6" s="1"/>
  <c r="X46" i="6" s="1"/>
  <c r="Z46" i="6" s="1"/>
  <c r="AB46" i="6" s="1"/>
  <c r="AE46" i="6"/>
  <c r="AG46" i="6"/>
  <c r="AI46" i="6"/>
  <c r="AK46" i="6"/>
  <c r="AM46" i="6" s="1"/>
  <c r="AO46" i="6" s="1"/>
  <c r="O47" i="6"/>
  <c r="R47" i="6"/>
  <c r="T47" i="6" s="1"/>
  <c r="V47" i="6" s="1"/>
  <c r="X47" i="6" s="1"/>
  <c r="Z47" i="6" s="1"/>
  <c r="AB47" i="6" s="1"/>
  <c r="AE47" i="6"/>
  <c r="AG47" i="6"/>
  <c r="AI47" i="6" s="1"/>
  <c r="AK47" i="6" s="1"/>
  <c r="AM47" i="6" s="1"/>
  <c r="AO47" i="6" s="1"/>
  <c r="O48" i="6"/>
  <c r="R48" i="6"/>
  <c r="T48" i="6" s="1"/>
  <c r="V48" i="6" s="1"/>
  <c r="X48" i="6" s="1"/>
  <c r="Z48" i="6" s="1"/>
  <c r="AB48" i="6" s="1"/>
  <c r="AE48" i="6"/>
  <c r="AG48" i="6"/>
  <c r="AI48" i="6" s="1"/>
  <c r="AK48" i="6" s="1"/>
  <c r="AM48" i="6" s="1"/>
  <c r="AO48" i="6" s="1"/>
  <c r="O49" i="6"/>
  <c r="R49" i="6"/>
  <c r="T49" i="6"/>
  <c r="V49" i="6"/>
  <c r="X49" i="6" s="1"/>
  <c r="Z49" i="6" s="1"/>
  <c r="AB49" i="6" s="1"/>
  <c r="AE49" i="6"/>
  <c r="AG49" i="6" s="1"/>
  <c r="AI49" i="6" s="1"/>
  <c r="AK49" i="6" s="1"/>
  <c r="AM49" i="6" s="1"/>
  <c r="AO49" i="6" s="1"/>
  <c r="O50" i="6"/>
  <c r="R50" i="6"/>
  <c r="T50" i="6" s="1"/>
  <c r="V50" i="6" s="1"/>
  <c r="X50" i="6" s="1"/>
  <c r="Z50" i="6" s="1"/>
  <c r="AB50" i="6" s="1"/>
  <c r="W50" i="6"/>
  <c r="AE50" i="6"/>
  <c r="AG50" i="6"/>
  <c r="AI50" i="6"/>
  <c r="AK50" i="6" s="1"/>
  <c r="AJ50" i="6"/>
  <c r="AM50" i="6"/>
  <c r="AO50" i="6" s="1"/>
  <c r="O51" i="6"/>
  <c r="R51" i="6"/>
  <c r="T51" i="6"/>
  <c r="V51" i="6" s="1"/>
  <c r="X51" i="6" s="1"/>
  <c r="Z51" i="6" s="1"/>
  <c r="AB51" i="6" s="1"/>
  <c r="AE51" i="6"/>
  <c r="AG51" i="6" s="1"/>
  <c r="AI51" i="6" s="1"/>
  <c r="AK51" i="6" s="1"/>
  <c r="AM51" i="6" s="1"/>
  <c r="AO51" i="6" s="1"/>
  <c r="O52" i="6"/>
  <c r="R52" i="6"/>
  <c r="T52" i="6" s="1"/>
  <c r="V52" i="6" s="1"/>
  <c r="X52" i="6" s="1"/>
  <c r="Z52" i="6" s="1"/>
  <c r="AB52" i="6" s="1"/>
  <c r="AE52" i="6"/>
  <c r="AG52" i="6" s="1"/>
  <c r="AI52" i="6"/>
  <c r="AK52" i="6" s="1"/>
  <c r="AM52" i="6" s="1"/>
  <c r="AO52" i="6" s="1"/>
  <c r="O53" i="6"/>
  <c r="P53" i="6"/>
  <c r="R53" i="6" s="1"/>
  <c r="T53" i="6" s="1"/>
  <c r="V53" i="6" s="1"/>
  <c r="X53" i="6" s="1"/>
  <c r="Z53" i="6" s="1"/>
  <c r="AB53" i="6" s="1"/>
  <c r="Q53" i="6"/>
  <c r="S53" i="6"/>
  <c r="U53" i="6"/>
  <c r="W53" i="6"/>
  <c r="AA53" i="6"/>
  <c r="AC53" i="6"/>
  <c r="AD53" i="6"/>
  <c r="AE53" i="6"/>
  <c r="AG53" i="6" s="1"/>
  <c r="AI53" i="6" s="1"/>
  <c r="AK53" i="6" s="1"/>
  <c r="AM53" i="6" s="1"/>
  <c r="AO53" i="6" s="1"/>
  <c r="AF53" i="6"/>
  <c r="AH53" i="6"/>
  <c r="AJ53" i="6"/>
  <c r="AL53" i="6"/>
  <c r="AN53" i="6"/>
  <c r="N53" i="6" l="1"/>
  <c r="L38" i="6" l="1"/>
  <c r="L36" i="6"/>
  <c r="L35" i="6"/>
  <c r="L34" i="6"/>
  <c r="L30" i="6"/>
  <c r="L25" i="6"/>
  <c r="L24" i="6"/>
  <c r="L22" i="6"/>
  <c r="L19" i="6"/>
  <c r="L17" i="6"/>
  <c r="L53" i="6" l="1"/>
  <c r="J36" i="6" l="1"/>
  <c r="J37" i="6"/>
  <c r="J17" i="6"/>
  <c r="J38" i="6" l="1"/>
  <c r="J53" i="6" l="1"/>
  <c r="H53" i="6" l="1"/>
  <c r="F53" i="6" l="1"/>
  <c r="D34" i="6" l="1"/>
  <c r="D53" i="6" l="1"/>
  <c r="E52" i="6"/>
  <c r="G52" i="6" s="1"/>
  <c r="I52" i="6" s="1"/>
  <c r="K52" i="6" s="1"/>
  <c r="M52" i="6" s="1"/>
  <c r="E51" i="6"/>
  <c r="G51" i="6" s="1"/>
  <c r="I51" i="6" s="1"/>
  <c r="K51" i="6" s="1"/>
  <c r="M51" i="6" s="1"/>
  <c r="E50" i="6"/>
  <c r="G50" i="6" s="1"/>
  <c r="I50" i="6" s="1"/>
  <c r="K50" i="6" s="1"/>
  <c r="M50" i="6" s="1"/>
  <c r="E49" i="6"/>
  <c r="G49" i="6" s="1"/>
  <c r="I49" i="6" s="1"/>
  <c r="K49" i="6" s="1"/>
  <c r="M49" i="6" s="1"/>
  <c r="E48" i="6"/>
  <c r="G48" i="6" s="1"/>
  <c r="I48" i="6" s="1"/>
  <c r="K48" i="6" s="1"/>
  <c r="M48" i="6" s="1"/>
  <c r="E47" i="6"/>
  <c r="G47" i="6" s="1"/>
  <c r="I47" i="6" s="1"/>
  <c r="K47" i="6" s="1"/>
  <c r="M47" i="6" s="1"/>
  <c r="E46" i="6"/>
  <c r="G46" i="6" s="1"/>
  <c r="I46" i="6" s="1"/>
  <c r="K46" i="6" s="1"/>
  <c r="M46" i="6" s="1"/>
  <c r="E45" i="6"/>
  <c r="G45" i="6" s="1"/>
  <c r="I45" i="6" s="1"/>
  <c r="K45" i="6" s="1"/>
  <c r="M45" i="6" s="1"/>
  <c r="E44" i="6"/>
  <c r="G44" i="6" s="1"/>
  <c r="I44" i="6" s="1"/>
  <c r="K44" i="6" s="1"/>
  <c r="M44" i="6" s="1"/>
  <c r="E43" i="6"/>
  <c r="G43" i="6" s="1"/>
  <c r="I43" i="6" s="1"/>
  <c r="K43" i="6" s="1"/>
  <c r="M43" i="6" s="1"/>
  <c r="E42" i="6"/>
  <c r="G42" i="6" s="1"/>
  <c r="I42" i="6" s="1"/>
  <c r="K42" i="6" s="1"/>
  <c r="M42" i="6" s="1"/>
  <c r="E41" i="6"/>
  <c r="G41" i="6" s="1"/>
  <c r="I41" i="6" s="1"/>
  <c r="K41" i="6" s="1"/>
  <c r="M41" i="6" s="1"/>
  <c r="E40" i="6"/>
  <c r="G40" i="6" s="1"/>
  <c r="I40" i="6" s="1"/>
  <c r="K40" i="6" s="1"/>
  <c r="M40" i="6" s="1"/>
  <c r="E39" i="6"/>
  <c r="G39" i="6" s="1"/>
  <c r="I39" i="6" s="1"/>
  <c r="K39" i="6" s="1"/>
  <c r="M39" i="6" s="1"/>
  <c r="E38" i="6"/>
  <c r="G38" i="6" s="1"/>
  <c r="I38" i="6" s="1"/>
  <c r="K38" i="6" s="1"/>
  <c r="M38" i="6" s="1"/>
  <c r="E37" i="6"/>
  <c r="G37" i="6" s="1"/>
  <c r="I37" i="6" s="1"/>
  <c r="K37" i="6" s="1"/>
  <c r="M37" i="6" s="1"/>
  <c r="E36" i="6"/>
  <c r="G36" i="6" s="1"/>
  <c r="I36" i="6" s="1"/>
  <c r="K36" i="6" s="1"/>
  <c r="M36" i="6" s="1"/>
  <c r="E35" i="6"/>
  <c r="G35" i="6" s="1"/>
  <c r="I35" i="6" s="1"/>
  <c r="K35" i="6" s="1"/>
  <c r="M35" i="6" s="1"/>
  <c r="E34" i="6"/>
  <c r="G34" i="6" s="1"/>
  <c r="I34" i="6" s="1"/>
  <c r="K34" i="6" s="1"/>
  <c r="M34" i="6" s="1"/>
  <c r="E33" i="6"/>
  <c r="G33" i="6" s="1"/>
  <c r="I33" i="6" s="1"/>
  <c r="K33" i="6" s="1"/>
  <c r="M33" i="6" s="1"/>
  <c r="E32" i="6"/>
  <c r="G32" i="6" s="1"/>
  <c r="I32" i="6" s="1"/>
  <c r="K32" i="6" s="1"/>
  <c r="M32" i="6" s="1"/>
  <c r="E31" i="6"/>
  <c r="G31" i="6" s="1"/>
  <c r="I31" i="6" s="1"/>
  <c r="K31" i="6" s="1"/>
  <c r="M31" i="6" s="1"/>
  <c r="E30" i="6"/>
  <c r="G30" i="6" s="1"/>
  <c r="I30" i="6" s="1"/>
  <c r="K30" i="6" s="1"/>
  <c r="M30" i="6" s="1"/>
  <c r="E29" i="6"/>
  <c r="G29" i="6" s="1"/>
  <c r="I29" i="6" s="1"/>
  <c r="K29" i="6" s="1"/>
  <c r="M29" i="6" s="1"/>
  <c r="E28" i="6"/>
  <c r="G28" i="6" s="1"/>
  <c r="I28" i="6" s="1"/>
  <c r="K28" i="6" s="1"/>
  <c r="M28" i="6" s="1"/>
  <c r="E27" i="6"/>
  <c r="G27" i="6" s="1"/>
  <c r="I27" i="6" s="1"/>
  <c r="K27" i="6" s="1"/>
  <c r="M27" i="6" s="1"/>
  <c r="E26" i="6"/>
  <c r="G26" i="6" s="1"/>
  <c r="I26" i="6" s="1"/>
  <c r="K26" i="6" s="1"/>
  <c r="M26" i="6" s="1"/>
  <c r="E25" i="6"/>
  <c r="G25" i="6" s="1"/>
  <c r="I25" i="6" s="1"/>
  <c r="K25" i="6" s="1"/>
  <c r="M25" i="6" s="1"/>
  <c r="E24" i="6"/>
  <c r="G24" i="6" s="1"/>
  <c r="I24" i="6" s="1"/>
  <c r="K24" i="6" s="1"/>
  <c r="M24" i="6" s="1"/>
  <c r="E23" i="6"/>
  <c r="G23" i="6" s="1"/>
  <c r="I23" i="6" s="1"/>
  <c r="K23" i="6" s="1"/>
  <c r="M23" i="6" s="1"/>
  <c r="E22" i="6"/>
  <c r="G22" i="6" s="1"/>
  <c r="I22" i="6" s="1"/>
  <c r="K22" i="6" s="1"/>
  <c r="M22" i="6" s="1"/>
  <c r="E21" i="6"/>
  <c r="G21" i="6" s="1"/>
  <c r="I21" i="6" s="1"/>
  <c r="K21" i="6" s="1"/>
  <c r="M21" i="6" s="1"/>
  <c r="E20" i="6"/>
  <c r="G20" i="6" s="1"/>
  <c r="I20" i="6" s="1"/>
  <c r="K20" i="6" s="1"/>
  <c r="M20" i="6" s="1"/>
  <c r="E19" i="6"/>
  <c r="G19" i="6" s="1"/>
  <c r="I19" i="6" s="1"/>
  <c r="K19" i="6" s="1"/>
  <c r="M19" i="6" s="1"/>
  <c r="E18" i="6"/>
  <c r="G18" i="6" s="1"/>
  <c r="I18" i="6" s="1"/>
  <c r="K18" i="6" s="1"/>
  <c r="M18" i="6" s="1"/>
  <c r="E17" i="6"/>
  <c r="G17" i="6" s="1"/>
  <c r="I17" i="6" s="1"/>
  <c r="K17" i="6" s="1"/>
  <c r="M17" i="6" s="1"/>
  <c r="C53" i="6" l="1"/>
  <c r="E53" i="6" s="1"/>
  <c r="G53" i="6" s="1"/>
  <c r="I53" i="6" s="1"/>
  <c r="K53" i="6" s="1"/>
  <c r="M53" i="6" s="1"/>
</calcChain>
</file>

<file path=xl/sharedStrings.xml><?xml version="1.0" encoding="utf-8"?>
<sst xmlns="http://schemas.openxmlformats.org/spreadsheetml/2006/main" count="124" uniqueCount="105">
  <si>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</si>
  <si>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</si>
  <si>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</si>
  <si>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</si>
  <si>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</si>
  <si>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</si>
  <si>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</si>
  <si>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</si>
  <si>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</si>
  <si>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</si>
  <si>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</si>
  <si>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</si>
  <si>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</si>
  <si>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</si>
  <si>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</si>
  <si>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</si>
  <si>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19 0 00 00000</t>
  </si>
  <si>
    <t>20 0 00 00000</t>
  </si>
  <si>
    <t>21 0 00 00000</t>
  </si>
  <si>
    <t>22 0 00 00000</t>
  </si>
  <si>
    <t>Наименование муниципальных программ</t>
  </si>
  <si>
    <t>ВСЕГО РАСХОДОВ</t>
  </si>
  <si>
    <t>ЦСР</t>
  </si>
  <si>
    <t>12 0 00 00000</t>
  </si>
  <si>
    <t>16 0 00 00000</t>
  </si>
  <si>
    <t>Муниципальная программа «Управление муниципальными финансами города Череповца» на 2020-2025 годы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</si>
  <si>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</si>
  <si>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Муниципальная программа «Обеспечение безопасности жизнедеятельности населения города Череповца» на 2021-2025 годы</t>
  </si>
  <si>
    <t>Муниципальная программа «Развитие культуры и искусства в городе Череповце» на 2022-2027 годы</t>
  </si>
  <si>
    <t>Муниципальная программа «Развитие образования» на 2022-2024 годы</t>
  </si>
  <si>
    <t>Муниципальная программа «Развитие физической культуры и спорта в городе Череповце» на 2022-2024 годы</t>
  </si>
  <si>
    <t>Муниципальная программа «Развитие молодежной политики» на 2022-2024 годы</t>
  </si>
  <si>
    <t>Муниципальная программа «Обеспечение профилактики правонарушений и общественной безопасности в городе Череповце» на 2022-2025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</si>
  <si>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2022-2024 годы</t>
  </si>
  <si>
    <t>Муниципальная программа «Обеспечение жильем отдельных категорий граждан» на 2022-2025 годы</t>
  </si>
  <si>
    <t>Муниципальная программа «Развитие городского общественного транспорта» на 2022-2024 годы</t>
  </si>
  <si>
    <t>Муниципальная программа «Развитие жилищно-коммунального хозяйства города Череповца» на 2022-2024 годы</t>
  </si>
  <si>
    <t>Муниципальная программа «Реализация градостроительной политики города Череповца» на 2022-2024 годы</t>
  </si>
  <si>
    <t>Муниципальная программа «Развитие земельно-имущественного комплекса города Череповца» на 2022-2025 годы</t>
  </si>
  <si>
    <t>Муниципальная программа «Сохранение и развитие архивного дела» на 2022-2025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</si>
  <si>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2022-2024 годы</t>
  </si>
  <si>
    <t>Сумма (тыс. рублей)</t>
  </si>
  <si>
    <t>Муниципальная программа «Охрана окружающей среды» на 2023-2028 годы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</si>
  <si>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 на 2022-2026 годы»</t>
  </si>
  <si>
    <t>Муниципальная программа «Сохранение и укрепление общественного здоровья населения города Череповца» на 2023-2030 годы</t>
  </si>
  <si>
    <t>Муниципальная программа «Социальная поддержка граждан» на 2023-2028 годы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</si>
  <si>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 на 2023-2030 годы</t>
  </si>
  <si>
    <t>Муниципальная программа «Совершенствование муниципального управления в городе Череповце» на 2023-2028 годы</t>
  </si>
  <si>
    <t>Муниципальная программа «Развитие образования» на 2025-2030 годы</t>
  </si>
  <si>
    <t>Муниципальная программа «Развитие физической культуры и спорта в городе Череповце» на 2025-2030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</si>
  <si>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2025-2030 годы</t>
  </si>
  <si>
    <t>Муниципальная программа «Развитие молодежной политики» на 2025-2030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</si>
  <si>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2025-2030 годы</t>
  </si>
  <si>
    <t>Муниципальная программа «Развитие городского общественного транспорта» на 2025-2030 годы</t>
  </si>
  <si>
    <t>Муниципальная программа «Реализация градостроительной политики города Череповца» на 2025-2030 годы</t>
  </si>
  <si>
    <t>Муниципальная программа «Развитие жилищно-коммунального хозяйства города Череповца» на 2025-2030 годы</t>
  </si>
  <si>
    <t>31 0 00 00000</t>
  </si>
  <si>
    <t>33 0 00 00000</t>
  </si>
  <si>
    <t>36 0 00 00000</t>
  </si>
  <si>
    <t>39 0 00 00000</t>
  </si>
  <si>
    <t>45 0 00 00000</t>
  </si>
  <si>
    <t>46 0 00 00000</t>
  </si>
  <si>
    <t>47 0 00 00000</t>
  </si>
  <si>
    <t>48 0 00 00000</t>
  </si>
  <si>
    <t>Распределение бюджетных ассигнований по муниципальным программам города на 2024 год и плановый период 2025 и 2026 годов</t>
  </si>
  <si>
    <t>34 0 00 00000</t>
  </si>
  <si>
    <t xml:space="preserve">Муниципальная программа «Сохранение и развитие архивного дела» </t>
  </si>
  <si>
    <t>38 0 00 00000</t>
  </si>
  <si>
    <t>Муниципальная программа «Управление муниципальными финансами города Череповца»</t>
  </si>
  <si>
    <t>41 0 00 00000</t>
  </si>
  <si>
    <t>Муниципальная программа «Обеспечение профилактики правонарушений и общественной безопасности в городе Череповце»</t>
  </si>
  <si>
    <t>44 0 00 00000</t>
  </si>
  <si>
    <t>Муниципальная программа «Обеспечение жильем отдельных категорий граждан»</t>
  </si>
  <si>
    <t>Муниципальная программа «Развитие земельно-имущественного комплекса города Череповца»</t>
  </si>
  <si>
    <t>49 0 00 00000</t>
  </si>
  <si>
    <t>51 0 00 00000</t>
  </si>
  <si>
    <t>Муниципальная программа «Обеспечение безопасности жизнедеятельности населения города Череповца»</t>
  </si>
  <si>
    <t>Изменения</t>
  </si>
  <si>
    <t>Проект решения
(2024 год)</t>
  </si>
  <si>
    <t>Проект решения
(2025 год)</t>
  </si>
  <si>
    <t>Проект решения
(2026 год)</t>
  </si>
  <si>
    <t>Решение ЧГД от 19.12.2023 № 158
(2024 год)</t>
  </si>
  <si>
    <t>Решение ЧГД от 19.12.2023 № 158
(2025 год)</t>
  </si>
  <si>
    <t>Решение ЧГД от 19.12.2023 № 158
(2026 год)</t>
  </si>
  <si>
    <t>Решение ЧГД от 30.01.2024 № 1 (2024 год)</t>
  </si>
  <si>
    <t>Решение ЧГД от 30.01.2024 № 1 (2025 год)</t>
  </si>
  <si>
    <t>Решение ЧГД от 30.01.2024 № 1 (2026 год)</t>
  </si>
  <si>
    <t>Решение ЧГД от 28.02.2024 № 10 (2024 год)</t>
  </si>
  <si>
    <t>Решение ЧГД от 28.02.2024 № 10 (2025 год)</t>
  </si>
  <si>
    <t>Решение ЧГД от 28.02.2024 № 10 (2026 год)</t>
  </si>
  <si>
    <t>Решение ЧГД от 23.04.2024 № 30 (2024 год)</t>
  </si>
  <si>
    <t>Решение ЧГД от 23.04.2024 № 30 (2025 год)</t>
  </si>
  <si>
    <t>Решение ЧГД от 23.04.2024 № 30 (2026 год)</t>
  </si>
  <si>
    <t xml:space="preserve">                                                                  Приложение 9</t>
  </si>
  <si>
    <t xml:space="preserve">                                                                  к решению Череповецкой</t>
  </si>
  <si>
    <t xml:space="preserve">                                                                  городской Думы</t>
  </si>
  <si>
    <t>Решение ЧГД от 26.06.2024 № 65  (2024 год)</t>
  </si>
  <si>
    <t>Решение ЧГД от 26.06.2024 № 65  (2025 год)</t>
  </si>
  <si>
    <t>Решение ЧГД от 26.06.2024 № 65  (2026 год)</t>
  </si>
  <si>
    <t xml:space="preserve">                                                                  от 19.12.2023 № 158</t>
  </si>
  <si>
    <t xml:space="preserve">                                                                  Приложение 6</t>
  </si>
  <si>
    <t>2024 год</t>
  </si>
  <si>
    <t>2025 год</t>
  </si>
  <si>
    <t>2026 год</t>
  </si>
  <si>
    <t xml:space="preserve">                                                                  от 29.07.2024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</si>
</sst>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39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164" fontId="1" fillId="0" borderId="1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64"/>
  <sheetViews>
    <sheetView tabSelected="1" view="pageBreakPreview" topLeftCell="A46" zoomScale="70" zoomScaleNormal="80" zoomScaleSheetLayoutView="70" workbookViewId="0">
      <selection activeCell="AO26" sqref="AO26"/>
    </sheetView>
  </sheetViews>
  <sheetFormatPr defaultColWidth="9.140625" defaultRowHeight="16.5" x14ac:dyDescent="0.2"/>
  <cols>
    <col min="1" max="1" width="100.7109375" style="2" customWidth="1"/>
    <col min="2" max="2" width="18" style="2" customWidth="1"/>
    <col min="3" max="3" width="19.140625" style="1" hidden="1" customWidth="1"/>
    <col min="4" max="4" width="16.42578125" style="1" hidden="1" customWidth="1"/>
    <col min="5" max="5" width="19.85546875" style="1" hidden="1" customWidth="1"/>
    <col min="6" max="6" width="16.28515625" style="1" hidden="1" customWidth="1"/>
    <col min="7" max="7" width="19.28515625" style="1" hidden="1" customWidth="1"/>
    <col min="8" max="8" width="14.28515625" style="1" hidden="1" customWidth="1"/>
    <col min="9" max="9" width="21" style="1" hidden="1" customWidth="1"/>
    <col min="10" max="10" width="20.42578125" style="1" hidden="1" customWidth="1"/>
    <col min="11" max="11" width="19.85546875" style="1" hidden="1" customWidth="1"/>
    <col min="12" max="12" width="16.42578125" style="20" hidden="1" customWidth="1"/>
    <col min="13" max="13" width="20.7109375" style="20" hidden="1" customWidth="1"/>
    <col min="14" max="14" width="13.42578125" style="25" hidden="1" customWidth="1"/>
    <col min="15" max="15" width="18.7109375" style="25" customWidth="1"/>
    <col min="16" max="17" width="17.7109375" style="1" hidden="1" customWidth="1"/>
    <col min="18" max="18" width="19.85546875" style="1" hidden="1" customWidth="1"/>
    <col min="19" max="19" width="12.7109375" style="1" hidden="1" customWidth="1"/>
    <col min="20" max="20" width="19.5703125" style="1" hidden="1" customWidth="1"/>
    <col min="21" max="21" width="3.42578125" style="1" hidden="1" customWidth="1"/>
    <col min="22" max="22" width="20.5703125" style="1" hidden="1" customWidth="1"/>
    <col min="23" max="23" width="17.7109375" style="1" hidden="1" customWidth="1"/>
    <col min="24" max="24" width="20.28515625" style="1" hidden="1" customWidth="1"/>
    <col min="25" max="25" width="16.42578125" style="20" hidden="1" customWidth="1"/>
    <col min="26" max="26" width="18.85546875" style="20" hidden="1" customWidth="1"/>
    <col min="27" max="27" width="12.5703125" style="25" hidden="1" customWidth="1"/>
    <col min="28" max="28" width="19" style="25" customWidth="1"/>
    <col min="29" max="29" width="18.28515625" style="1" hidden="1" customWidth="1"/>
    <col min="30" max="30" width="15.28515625" style="1" hidden="1" customWidth="1"/>
    <col min="31" max="31" width="20" style="1" hidden="1" customWidth="1"/>
    <col min="32" max="32" width="14.42578125" style="1" hidden="1" customWidth="1"/>
    <col min="33" max="33" width="18.42578125" style="1" hidden="1" customWidth="1"/>
    <col min="34" max="34" width="15.28515625" style="1" hidden="1" customWidth="1"/>
    <col min="35" max="35" width="20.5703125" style="1" hidden="1" customWidth="1"/>
    <col min="36" max="36" width="18.140625" style="1" hidden="1" customWidth="1"/>
    <col min="37" max="37" width="20" style="1" hidden="1" customWidth="1"/>
    <col min="38" max="38" width="18.140625" style="1" hidden="1" customWidth="1"/>
    <col min="39" max="39" width="19.42578125" style="1" hidden="1" customWidth="1"/>
    <col min="40" max="40" width="12.85546875" style="1" hidden="1" customWidth="1"/>
    <col min="41" max="41" width="18.85546875" style="1" customWidth="1"/>
    <col min="42" max="16384" width="9.140625" style="1"/>
  </cols>
  <sheetData>
    <row r="1" spans="1:57" x14ac:dyDescent="0.2">
      <c r="B1" s="27" t="s">
        <v>100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</row>
    <row r="2" spans="1:57" x14ac:dyDescent="0.2">
      <c r="B2" s="27" t="s">
        <v>94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</row>
    <row r="3" spans="1:57" x14ac:dyDescent="0.2">
      <c r="B3" s="27" t="s">
        <v>95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</row>
    <row r="4" spans="1:57" x14ac:dyDescent="0.2">
      <c r="B4" s="27" t="s">
        <v>104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</row>
    <row r="5" spans="1:57" x14ac:dyDescent="0.2"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</row>
    <row r="6" spans="1:57" x14ac:dyDescent="0.2">
      <c r="B6" s="27" t="s">
        <v>93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BC6" s="10"/>
      <c r="BD6" s="10"/>
      <c r="BE6" s="10"/>
    </row>
    <row r="7" spans="1:57" x14ac:dyDescent="0.2">
      <c r="B7" s="27" t="s">
        <v>94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BC7" s="10"/>
      <c r="BD7" s="10"/>
      <c r="BE7" s="10"/>
    </row>
    <row r="8" spans="1:57" s="25" customFormat="1" ht="13.5" customHeight="1" x14ac:dyDescent="0.2">
      <c r="A8" s="2"/>
      <c r="B8" s="27" t="s">
        <v>95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BC8" s="23"/>
      <c r="BD8" s="23"/>
      <c r="BE8" s="23"/>
    </row>
    <row r="9" spans="1:57" ht="13.5" customHeight="1" x14ac:dyDescent="0.2">
      <c r="G9" s="14"/>
      <c r="H9" s="14"/>
      <c r="K9" s="33" t="s">
        <v>99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4"/>
      <c r="AM9" s="34"/>
      <c r="AN9" s="26"/>
      <c r="AO9" s="26"/>
      <c r="AP9" s="9"/>
      <c r="AQ9" s="9"/>
      <c r="AR9" s="9"/>
      <c r="BC9" s="10"/>
      <c r="BD9" s="10"/>
      <c r="BE9" s="10"/>
    </row>
    <row r="10" spans="1:57" ht="14.25" customHeight="1" x14ac:dyDescent="0.2"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2" spans="1:57" ht="16.5" customHeight="1" x14ac:dyDescent="0.2">
      <c r="A12" s="28" t="s">
        <v>64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</row>
    <row r="13" spans="1:57" ht="14.25" customHeight="1" x14ac:dyDescent="0.2">
      <c r="A13" s="5"/>
      <c r="B13" s="5"/>
    </row>
    <row r="14" spans="1:57" x14ac:dyDescent="0.2">
      <c r="A14" s="5"/>
      <c r="B14" s="5"/>
    </row>
    <row r="15" spans="1:57" ht="21.75" customHeight="1" x14ac:dyDescent="0.2">
      <c r="A15" s="30" t="s">
        <v>20</v>
      </c>
      <c r="B15" s="30" t="s">
        <v>22</v>
      </c>
      <c r="C15" s="35" t="s">
        <v>41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7"/>
      <c r="AI15" s="37"/>
      <c r="AJ15" s="37"/>
      <c r="AK15" s="37"/>
      <c r="AL15" s="37"/>
      <c r="AM15" s="37"/>
      <c r="AN15" s="37"/>
      <c r="AO15" s="38"/>
    </row>
    <row r="16" spans="1:57" s="7" customFormat="1" ht="24" customHeight="1" x14ac:dyDescent="0.2">
      <c r="A16" s="31"/>
      <c r="B16" s="31"/>
      <c r="C16" s="6" t="s">
        <v>78</v>
      </c>
      <c r="D16" s="6" t="s">
        <v>77</v>
      </c>
      <c r="E16" s="3" t="s">
        <v>81</v>
      </c>
      <c r="F16" s="3" t="s">
        <v>77</v>
      </c>
      <c r="G16" s="3" t="s">
        <v>84</v>
      </c>
      <c r="H16" s="3" t="s">
        <v>77</v>
      </c>
      <c r="I16" s="17" t="s">
        <v>87</v>
      </c>
      <c r="J16" s="18" t="s">
        <v>77</v>
      </c>
      <c r="K16" s="17" t="s">
        <v>90</v>
      </c>
      <c r="L16" s="18" t="s">
        <v>77</v>
      </c>
      <c r="M16" s="17" t="s">
        <v>96</v>
      </c>
      <c r="N16" s="18" t="s">
        <v>77</v>
      </c>
      <c r="O16" s="17" t="s">
        <v>101</v>
      </c>
      <c r="P16" s="3" t="s">
        <v>79</v>
      </c>
      <c r="Q16" s="3" t="s">
        <v>77</v>
      </c>
      <c r="R16" s="3" t="s">
        <v>82</v>
      </c>
      <c r="S16" s="3" t="s">
        <v>77</v>
      </c>
      <c r="T16" s="3" t="s">
        <v>85</v>
      </c>
      <c r="U16" s="3" t="s">
        <v>77</v>
      </c>
      <c r="V16" s="17" t="s">
        <v>88</v>
      </c>
      <c r="W16" s="18" t="s">
        <v>77</v>
      </c>
      <c r="X16" s="17" t="s">
        <v>91</v>
      </c>
      <c r="Y16" s="18" t="s">
        <v>77</v>
      </c>
      <c r="Z16" s="17" t="s">
        <v>97</v>
      </c>
      <c r="AA16" s="18" t="s">
        <v>77</v>
      </c>
      <c r="AB16" s="17" t="s">
        <v>102</v>
      </c>
      <c r="AC16" s="3" t="s">
        <v>80</v>
      </c>
      <c r="AD16" s="3" t="s">
        <v>77</v>
      </c>
      <c r="AE16" s="3" t="s">
        <v>83</v>
      </c>
      <c r="AF16" s="3" t="s">
        <v>77</v>
      </c>
      <c r="AG16" s="3" t="s">
        <v>86</v>
      </c>
      <c r="AH16" s="3" t="s">
        <v>77</v>
      </c>
      <c r="AI16" s="17" t="s">
        <v>89</v>
      </c>
      <c r="AJ16" s="18" t="s">
        <v>77</v>
      </c>
      <c r="AK16" s="17" t="s">
        <v>92</v>
      </c>
      <c r="AL16" s="18" t="s">
        <v>77</v>
      </c>
      <c r="AM16" s="17" t="s">
        <v>98</v>
      </c>
      <c r="AN16" s="18" t="s">
        <v>77</v>
      </c>
      <c r="AO16" s="17" t="s">
        <v>103</v>
      </c>
    </row>
    <row r="17" spans="1:41" ht="20.25" customHeight="1" x14ac:dyDescent="0.2">
      <c r="A17" s="24" t="s">
        <v>29</v>
      </c>
      <c r="B17" s="3" t="s">
        <v>0</v>
      </c>
      <c r="C17" s="11">
        <v>6955589.9000000004</v>
      </c>
      <c r="D17" s="11">
        <v>651137</v>
      </c>
      <c r="E17" s="15">
        <f>C17+D17</f>
        <v>7606726.9000000004</v>
      </c>
      <c r="F17" s="15"/>
      <c r="G17" s="15">
        <f>E17+F17</f>
        <v>7606726.9000000004</v>
      </c>
      <c r="H17" s="15">
        <v>335</v>
      </c>
      <c r="I17" s="15">
        <f>G17+H17</f>
        <v>7607061.9000000004</v>
      </c>
      <c r="J17" s="15">
        <f>132019.5-6778.3</f>
        <v>125241.2</v>
      </c>
      <c r="K17" s="15">
        <f>I17+J17</f>
        <v>7732303.1000000006</v>
      </c>
      <c r="L17" s="15">
        <f>253682.8+221301.5</f>
        <v>474984.3</v>
      </c>
      <c r="M17" s="15">
        <f>K17+L17</f>
        <v>8207287.4000000004</v>
      </c>
      <c r="N17" s="15"/>
      <c r="O17" s="15">
        <f>M17+N17</f>
        <v>8207287.4000000004</v>
      </c>
      <c r="P17" s="15"/>
      <c r="Q17" s="15"/>
      <c r="R17" s="15">
        <f>P17+Q17</f>
        <v>0</v>
      </c>
      <c r="S17" s="15"/>
      <c r="T17" s="15">
        <f>R17+S17</f>
        <v>0</v>
      </c>
      <c r="U17" s="15"/>
      <c r="V17" s="15">
        <f>T17+U17</f>
        <v>0</v>
      </c>
      <c r="W17" s="15"/>
      <c r="X17" s="15">
        <f>V17+W17</f>
        <v>0</v>
      </c>
      <c r="Y17" s="15"/>
      <c r="Z17" s="15">
        <f>X17+Y17</f>
        <v>0</v>
      </c>
      <c r="AA17" s="15"/>
      <c r="AB17" s="15">
        <f>Z17+AA17</f>
        <v>0</v>
      </c>
      <c r="AC17" s="15"/>
      <c r="AD17" s="16"/>
      <c r="AE17" s="16">
        <f>AC17+AD17</f>
        <v>0</v>
      </c>
      <c r="AF17" s="16"/>
      <c r="AG17" s="16">
        <f>AE17+AF17</f>
        <v>0</v>
      </c>
      <c r="AH17" s="16"/>
      <c r="AI17" s="16">
        <f>AG17+AH17</f>
        <v>0</v>
      </c>
      <c r="AJ17" s="16"/>
      <c r="AK17" s="16">
        <f>AI17+AJ17</f>
        <v>0</v>
      </c>
      <c r="AL17" s="21"/>
      <c r="AM17" s="22">
        <f>AK17+AL17</f>
        <v>0</v>
      </c>
      <c r="AN17" s="21"/>
      <c r="AO17" s="22">
        <f>AM17+AN17</f>
        <v>0</v>
      </c>
    </row>
    <row r="18" spans="1:41" ht="36" customHeight="1" x14ac:dyDescent="0.2">
      <c r="A18" s="24" t="s">
        <v>28</v>
      </c>
      <c r="B18" s="3" t="s">
        <v>1</v>
      </c>
      <c r="C18" s="11">
        <v>781532.2</v>
      </c>
      <c r="D18" s="11">
        <v>10499</v>
      </c>
      <c r="E18" s="15">
        <f t="shared" ref="E18:E53" si="0">C18+D18</f>
        <v>792031.2</v>
      </c>
      <c r="F18" s="15"/>
      <c r="G18" s="15">
        <f t="shared" ref="G18:G53" si="1">E18+F18</f>
        <v>792031.2</v>
      </c>
      <c r="H18" s="15">
        <v>15116.699999999999</v>
      </c>
      <c r="I18" s="15">
        <f t="shared" ref="I18:I53" si="2">G18+H18</f>
        <v>807147.89999999991</v>
      </c>
      <c r="J18" s="15">
        <v>38500.700000000004</v>
      </c>
      <c r="K18" s="15">
        <f t="shared" ref="K18:K53" si="3">I18+J18</f>
        <v>845648.59999999986</v>
      </c>
      <c r="L18" s="15">
        <v>39163.5</v>
      </c>
      <c r="M18" s="15">
        <f t="shared" ref="M18:M53" si="4">K18+L18</f>
        <v>884812.09999999986</v>
      </c>
      <c r="N18" s="15"/>
      <c r="O18" s="15">
        <f t="shared" ref="O18:O53" si="5">M18+N18</f>
        <v>884812.09999999986</v>
      </c>
      <c r="P18" s="15">
        <v>814524.2</v>
      </c>
      <c r="Q18" s="15"/>
      <c r="R18" s="15">
        <f t="shared" ref="R18:R53" si="6">P18+Q18</f>
        <v>814524.2</v>
      </c>
      <c r="S18" s="15"/>
      <c r="T18" s="15">
        <f t="shared" ref="T18:T52" si="7">R18+S18</f>
        <v>814524.2</v>
      </c>
      <c r="U18" s="15"/>
      <c r="V18" s="15">
        <f t="shared" ref="V18:V53" si="8">T18+U18</f>
        <v>814524.2</v>
      </c>
      <c r="W18" s="15"/>
      <c r="X18" s="15">
        <f t="shared" ref="X18:X53" si="9">V18+W18</f>
        <v>814524.2</v>
      </c>
      <c r="Y18" s="15">
        <f>102.5+14732.4</f>
        <v>14834.9</v>
      </c>
      <c r="Z18" s="15">
        <f t="shared" ref="Z18:Z53" si="10">X18+Y18</f>
        <v>829359.1</v>
      </c>
      <c r="AA18" s="15"/>
      <c r="AB18" s="15">
        <f t="shared" ref="AB18:AB53" si="11">Z18+AA18</f>
        <v>829359.1</v>
      </c>
      <c r="AC18" s="15">
        <v>859515.20000000007</v>
      </c>
      <c r="AD18" s="16"/>
      <c r="AE18" s="16">
        <f t="shared" ref="AE18:AE53" si="12">AC18+AD18</f>
        <v>859515.20000000007</v>
      </c>
      <c r="AF18" s="16"/>
      <c r="AG18" s="16">
        <f t="shared" ref="AG18:AG53" si="13">AE18+AF18</f>
        <v>859515.20000000007</v>
      </c>
      <c r="AH18" s="16"/>
      <c r="AI18" s="16">
        <f t="shared" ref="AI18:AI53" si="14">AG18+AH18</f>
        <v>859515.20000000007</v>
      </c>
      <c r="AJ18" s="16"/>
      <c r="AK18" s="16">
        <f t="shared" ref="AK18:AK53" si="15">AI18+AJ18</f>
        <v>859515.20000000007</v>
      </c>
      <c r="AL18" s="21">
        <f>102.5+14732.4</f>
        <v>14834.9</v>
      </c>
      <c r="AM18" s="22">
        <f t="shared" ref="AM18:AM53" si="16">AK18+AL18</f>
        <v>874350.10000000009</v>
      </c>
      <c r="AN18" s="21"/>
      <c r="AO18" s="22">
        <f t="shared" ref="AO18:AO53" si="17">AM18+AN18</f>
        <v>874350.10000000009</v>
      </c>
    </row>
    <row r="19" spans="1:41" ht="36" customHeight="1" x14ac:dyDescent="0.2">
      <c r="A19" s="24" t="s">
        <v>30</v>
      </c>
      <c r="B19" s="3" t="s">
        <v>2</v>
      </c>
      <c r="C19" s="11">
        <v>485294.6</v>
      </c>
      <c r="D19" s="11"/>
      <c r="E19" s="15">
        <f t="shared" si="0"/>
        <v>485294.6</v>
      </c>
      <c r="F19" s="15"/>
      <c r="G19" s="15">
        <f t="shared" si="1"/>
        <v>485294.6</v>
      </c>
      <c r="H19" s="15">
        <v>5740.4</v>
      </c>
      <c r="I19" s="15">
        <f t="shared" si="2"/>
        <v>491035</v>
      </c>
      <c r="J19" s="15">
        <v>16896.8</v>
      </c>
      <c r="K19" s="15">
        <f t="shared" si="3"/>
        <v>507931.8</v>
      </c>
      <c r="L19" s="15">
        <f>4643.8+76744.9</f>
        <v>81388.7</v>
      </c>
      <c r="M19" s="15">
        <f t="shared" si="4"/>
        <v>589320.5</v>
      </c>
      <c r="N19" s="15"/>
      <c r="O19" s="15">
        <f t="shared" si="5"/>
        <v>589320.5</v>
      </c>
      <c r="P19" s="15"/>
      <c r="Q19" s="15"/>
      <c r="R19" s="15">
        <f t="shared" si="6"/>
        <v>0</v>
      </c>
      <c r="S19" s="15"/>
      <c r="T19" s="15">
        <f t="shared" si="7"/>
        <v>0</v>
      </c>
      <c r="U19" s="15"/>
      <c r="V19" s="15">
        <f t="shared" si="8"/>
        <v>0</v>
      </c>
      <c r="W19" s="15"/>
      <c r="X19" s="15">
        <f t="shared" si="9"/>
        <v>0</v>
      </c>
      <c r="Y19" s="15"/>
      <c r="Z19" s="15">
        <f t="shared" si="10"/>
        <v>0</v>
      </c>
      <c r="AA19" s="15"/>
      <c r="AB19" s="15">
        <f t="shared" si="11"/>
        <v>0</v>
      </c>
      <c r="AC19" s="15"/>
      <c r="AD19" s="16"/>
      <c r="AE19" s="16">
        <f t="shared" si="12"/>
        <v>0</v>
      </c>
      <c r="AF19" s="16"/>
      <c r="AG19" s="16">
        <f t="shared" si="13"/>
        <v>0</v>
      </c>
      <c r="AH19" s="16"/>
      <c r="AI19" s="16">
        <f t="shared" si="14"/>
        <v>0</v>
      </c>
      <c r="AJ19" s="16"/>
      <c r="AK19" s="16">
        <f t="shared" si="15"/>
        <v>0</v>
      </c>
      <c r="AL19" s="21"/>
      <c r="AM19" s="22">
        <f t="shared" si="16"/>
        <v>0</v>
      </c>
      <c r="AN19" s="21"/>
      <c r="AO19" s="22">
        <f t="shared" si="17"/>
        <v>0</v>
      </c>
    </row>
    <row r="20" spans="1:41" ht="22.5" customHeight="1" x14ac:dyDescent="0.2">
      <c r="A20" s="24" t="s">
        <v>39</v>
      </c>
      <c r="B20" s="3" t="s">
        <v>3</v>
      </c>
      <c r="C20" s="11">
        <v>27680.3</v>
      </c>
      <c r="D20" s="11"/>
      <c r="E20" s="15">
        <f t="shared" si="0"/>
        <v>27680.3</v>
      </c>
      <c r="F20" s="15"/>
      <c r="G20" s="15">
        <f t="shared" si="1"/>
        <v>27680.3</v>
      </c>
      <c r="H20" s="15"/>
      <c r="I20" s="15">
        <f t="shared" si="2"/>
        <v>27680.3</v>
      </c>
      <c r="J20" s="15"/>
      <c r="K20" s="15">
        <f t="shared" si="3"/>
        <v>27680.3</v>
      </c>
      <c r="L20" s="15"/>
      <c r="M20" s="15">
        <f t="shared" si="4"/>
        <v>27680.3</v>
      </c>
      <c r="N20" s="15"/>
      <c r="O20" s="15">
        <f t="shared" si="5"/>
        <v>27680.3</v>
      </c>
      <c r="P20" s="15">
        <v>29020.099999999995</v>
      </c>
      <c r="Q20" s="15"/>
      <c r="R20" s="15">
        <f t="shared" si="6"/>
        <v>29020.099999999995</v>
      </c>
      <c r="S20" s="15"/>
      <c r="T20" s="15">
        <f t="shared" si="7"/>
        <v>29020.099999999995</v>
      </c>
      <c r="U20" s="15"/>
      <c r="V20" s="15">
        <f t="shared" si="8"/>
        <v>29020.099999999995</v>
      </c>
      <c r="W20" s="15"/>
      <c r="X20" s="15">
        <f t="shared" si="9"/>
        <v>29020.099999999995</v>
      </c>
      <c r="Y20" s="15"/>
      <c r="Z20" s="15">
        <f t="shared" si="10"/>
        <v>29020.099999999995</v>
      </c>
      <c r="AA20" s="15"/>
      <c r="AB20" s="15">
        <f t="shared" si="11"/>
        <v>29020.099999999995</v>
      </c>
      <c r="AC20" s="15"/>
      <c r="AD20" s="16"/>
      <c r="AE20" s="16">
        <f t="shared" si="12"/>
        <v>0</v>
      </c>
      <c r="AF20" s="16"/>
      <c r="AG20" s="16">
        <f t="shared" si="13"/>
        <v>0</v>
      </c>
      <c r="AH20" s="16"/>
      <c r="AI20" s="16">
        <f t="shared" si="14"/>
        <v>0</v>
      </c>
      <c r="AJ20" s="16"/>
      <c r="AK20" s="16">
        <f t="shared" si="15"/>
        <v>0</v>
      </c>
      <c r="AL20" s="21"/>
      <c r="AM20" s="22">
        <f t="shared" si="16"/>
        <v>0</v>
      </c>
      <c r="AN20" s="21"/>
      <c r="AO20" s="22">
        <f t="shared" si="17"/>
        <v>0</v>
      </c>
    </row>
    <row r="21" spans="1:41" ht="21" customHeight="1" x14ac:dyDescent="0.2">
      <c r="A21" s="12" t="s">
        <v>42</v>
      </c>
      <c r="B21" s="13" t="s">
        <v>4</v>
      </c>
      <c r="C21" s="11">
        <v>38484</v>
      </c>
      <c r="D21" s="11">
        <v>142870</v>
      </c>
      <c r="E21" s="15">
        <f t="shared" si="0"/>
        <v>181354</v>
      </c>
      <c r="F21" s="15"/>
      <c r="G21" s="15">
        <f t="shared" si="1"/>
        <v>181354</v>
      </c>
      <c r="H21" s="15"/>
      <c r="I21" s="15">
        <f t="shared" si="2"/>
        <v>181354</v>
      </c>
      <c r="J21" s="15">
        <v>15766.8</v>
      </c>
      <c r="K21" s="15">
        <f t="shared" si="3"/>
        <v>197120.8</v>
      </c>
      <c r="L21" s="15">
        <v>167.1</v>
      </c>
      <c r="M21" s="15">
        <f t="shared" si="4"/>
        <v>197287.9</v>
      </c>
      <c r="N21" s="15"/>
      <c r="O21" s="15">
        <f t="shared" si="5"/>
        <v>197287.9</v>
      </c>
      <c r="P21" s="15">
        <v>10735.6</v>
      </c>
      <c r="Q21" s="15"/>
      <c r="R21" s="15">
        <f t="shared" si="6"/>
        <v>10735.6</v>
      </c>
      <c r="S21" s="15"/>
      <c r="T21" s="15">
        <f t="shared" si="7"/>
        <v>10735.6</v>
      </c>
      <c r="U21" s="15"/>
      <c r="V21" s="15">
        <f t="shared" si="8"/>
        <v>10735.6</v>
      </c>
      <c r="W21" s="15"/>
      <c r="X21" s="15">
        <f t="shared" si="9"/>
        <v>10735.6</v>
      </c>
      <c r="Y21" s="15"/>
      <c r="Z21" s="15">
        <f t="shared" si="10"/>
        <v>10735.6</v>
      </c>
      <c r="AA21" s="15"/>
      <c r="AB21" s="15">
        <f t="shared" si="11"/>
        <v>10735.6</v>
      </c>
      <c r="AC21" s="15">
        <v>10718.9</v>
      </c>
      <c r="AD21" s="16"/>
      <c r="AE21" s="16">
        <f t="shared" si="12"/>
        <v>10718.9</v>
      </c>
      <c r="AF21" s="16"/>
      <c r="AG21" s="16">
        <f t="shared" si="13"/>
        <v>10718.9</v>
      </c>
      <c r="AH21" s="16"/>
      <c r="AI21" s="16">
        <f t="shared" si="14"/>
        <v>10718.9</v>
      </c>
      <c r="AJ21" s="16"/>
      <c r="AK21" s="16">
        <f t="shared" si="15"/>
        <v>10718.9</v>
      </c>
      <c r="AL21" s="21"/>
      <c r="AM21" s="22">
        <f t="shared" si="16"/>
        <v>10718.9</v>
      </c>
      <c r="AN21" s="21"/>
      <c r="AO21" s="22">
        <f t="shared" si="17"/>
        <v>10718.9</v>
      </c>
    </row>
    <row r="22" spans="1:41" ht="51.75" customHeight="1" x14ac:dyDescent="0.2">
      <c r="A22" s="24" t="s">
        <v>33</v>
      </c>
      <c r="B22" s="3" t="s">
        <v>5</v>
      </c>
      <c r="C22" s="11">
        <v>78120.800000000003</v>
      </c>
      <c r="D22" s="11">
        <v>146.30000000000001</v>
      </c>
      <c r="E22" s="15">
        <f t="shared" si="0"/>
        <v>78267.100000000006</v>
      </c>
      <c r="F22" s="15"/>
      <c r="G22" s="15">
        <f t="shared" si="1"/>
        <v>78267.100000000006</v>
      </c>
      <c r="H22" s="15">
        <v>4506.3</v>
      </c>
      <c r="I22" s="15">
        <f t="shared" si="2"/>
        <v>82773.400000000009</v>
      </c>
      <c r="J22" s="15">
        <v>1237.2</v>
      </c>
      <c r="K22" s="15">
        <f t="shared" si="3"/>
        <v>84010.6</v>
      </c>
      <c r="L22" s="15">
        <f>585+2830.6</f>
        <v>3415.6</v>
      </c>
      <c r="M22" s="15">
        <f t="shared" si="4"/>
        <v>87426.200000000012</v>
      </c>
      <c r="N22" s="15"/>
      <c r="O22" s="15">
        <f t="shared" si="5"/>
        <v>87426.200000000012</v>
      </c>
      <c r="P22" s="15"/>
      <c r="Q22" s="15"/>
      <c r="R22" s="15">
        <f t="shared" si="6"/>
        <v>0</v>
      </c>
      <c r="S22" s="15"/>
      <c r="T22" s="15">
        <f t="shared" si="7"/>
        <v>0</v>
      </c>
      <c r="U22" s="15"/>
      <c r="V22" s="15">
        <f t="shared" si="8"/>
        <v>0</v>
      </c>
      <c r="W22" s="15"/>
      <c r="X22" s="15">
        <f t="shared" si="9"/>
        <v>0</v>
      </c>
      <c r="Y22" s="15"/>
      <c r="Z22" s="15">
        <f t="shared" si="10"/>
        <v>0</v>
      </c>
      <c r="AA22" s="15"/>
      <c r="AB22" s="15">
        <f t="shared" si="11"/>
        <v>0</v>
      </c>
      <c r="AC22" s="15"/>
      <c r="AD22" s="16"/>
      <c r="AE22" s="16">
        <f t="shared" si="12"/>
        <v>0</v>
      </c>
      <c r="AF22" s="16"/>
      <c r="AG22" s="16">
        <f t="shared" si="13"/>
        <v>0</v>
      </c>
      <c r="AH22" s="16"/>
      <c r="AI22" s="16">
        <f t="shared" si="14"/>
        <v>0</v>
      </c>
      <c r="AJ22" s="16"/>
      <c r="AK22" s="16">
        <f t="shared" si="15"/>
        <v>0</v>
      </c>
      <c r="AL22" s="21"/>
      <c r="AM22" s="22">
        <f t="shared" si="16"/>
        <v>0</v>
      </c>
      <c r="AN22" s="21"/>
      <c r="AO22" s="22">
        <f t="shared" si="17"/>
        <v>0</v>
      </c>
    </row>
    <row r="23" spans="1:41" ht="50.25" customHeight="1" x14ac:dyDescent="0.2">
      <c r="A23" s="24" t="s">
        <v>43</v>
      </c>
      <c r="B23" s="3" t="s">
        <v>6</v>
      </c>
      <c r="C23" s="11">
        <v>26829.9</v>
      </c>
      <c r="D23" s="11"/>
      <c r="E23" s="15">
        <f t="shared" si="0"/>
        <v>26829.9</v>
      </c>
      <c r="F23" s="15"/>
      <c r="G23" s="15">
        <f t="shared" si="1"/>
        <v>26829.9</v>
      </c>
      <c r="H23" s="15"/>
      <c r="I23" s="15">
        <f t="shared" si="2"/>
        <v>26829.9</v>
      </c>
      <c r="J23" s="15"/>
      <c r="K23" s="15">
        <f t="shared" si="3"/>
        <v>26829.9</v>
      </c>
      <c r="L23" s="15">
        <v>6404</v>
      </c>
      <c r="M23" s="15">
        <f t="shared" si="4"/>
        <v>33233.9</v>
      </c>
      <c r="N23" s="15"/>
      <c r="O23" s="15">
        <f t="shared" si="5"/>
        <v>33233.9</v>
      </c>
      <c r="P23" s="15">
        <v>26829.9</v>
      </c>
      <c r="Q23" s="15"/>
      <c r="R23" s="15">
        <f t="shared" si="6"/>
        <v>26829.9</v>
      </c>
      <c r="S23" s="15"/>
      <c r="T23" s="15">
        <f t="shared" si="7"/>
        <v>26829.9</v>
      </c>
      <c r="U23" s="15"/>
      <c r="V23" s="15">
        <f t="shared" si="8"/>
        <v>26829.9</v>
      </c>
      <c r="W23" s="15"/>
      <c r="X23" s="15">
        <f t="shared" si="9"/>
        <v>26829.9</v>
      </c>
      <c r="Y23" s="15"/>
      <c r="Z23" s="15">
        <f t="shared" si="10"/>
        <v>26829.9</v>
      </c>
      <c r="AA23" s="15"/>
      <c r="AB23" s="15">
        <f t="shared" si="11"/>
        <v>26829.9</v>
      </c>
      <c r="AC23" s="15">
        <v>26829.9</v>
      </c>
      <c r="AD23" s="16"/>
      <c r="AE23" s="16">
        <f t="shared" si="12"/>
        <v>26829.9</v>
      </c>
      <c r="AF23" s="16"/>
      <c r="AG23" s="16">
        <f t="shared" si="13"/>
        <v>26829.9</v>
      </c>
      <c r="AH23" s="16"/>
      <c r="AI23" s="16">
        <f t="shared" si="14"/>
        <v>26829.9</v>
      </c>
      <c r="AJ23" s="16"/>
      <c r="AK23" s="16">
        <f t="shared" si="15"/>
        <v>26829.9</v>
      </c>
      <c r="AL23" s="21"/>
      <c r="AM23" s="22">
        <f t="shared" si="16"/>
        <v>26829.9</v>
      </c>
      <c r="AN23" s="21"/>
      <c r="AO23" s="22">
        <f t="shared" si="17"/>
        <v>26829.9</v>
      </c>
    </row>
    <row r="24" spans="1:41" ht="35.25" customHeight="1" x14ac:dyDescent="0.2">
      <c r="A24" s="24" t="s">
        <v>25</v>
      </c>
      <c r="B24" s="3" t="s">
        <v>7</v>
      </c>
      <c r="C24" s="11">
        <v>347451.19999999995</v>
      </c>
      <c r="D24" s="11"/>
      <c r="E24" s="15">
        <f t="shared" si="0"/>
        <v>347451.19999999995</v>
      </c>
      <c r="F24" s="15"/>
      <c r="G24" s="15">
        <f t="shared" si="1"/>
        <v>347451.19999999995</v>
      </c>
      <c r="H24" s="15">
        <v>21663.5</v>
      </c>
      <c r="I24" s="15">
        <f t="shared" si="2"/>
        <v>369114.69999999995</v>
      </c>
      <c r="J24" s="15">
        <v>4450.1000000000004</v>
      </c>
      <c r="K24" s="15">
        <f t="shared" si="3"/>
        <v>373564.79999999993</v>
      </c>
      <c r="L24" s="15">
        <f>994+6445.4</f>
        <v>7439.4</v>
      </c>
      <c r="M24" s="15">
        <f t="shared" si="4"/>
        <v>381004.19999999995</v>
      </c>
      <c r="N24" s="15"/>
      <c r="O24" s="15">
        <f t="shared" si="5"/>
        <v>381004.19999999995</v>
      </c>
      <c r="P24" s="15">
        <v>367503.10000000003</v>
      </c>
      <c r="Q24" s="15"/>
      <c r="R24" s="15">
        <f t="shared" si="6"/>
        <v>367503.10000000003</v>
      </c>
      <c r="S24" s="15"/>
      <c r="T24" s="15">
        <f t="shared" si="7"/>
        <v>367503.10000000003</v>
      </c>
      <c r="U24" s="15">
        <v>24786.199999999997</v>
      </c>
      <c r="V24" s="15">
        <f t="shared" si="8"/>
        <v>392289.30000000005</v>
      </c>
      <c r="W24" s="15"/>
      <c r="X24" s="15">
        <f t="shared" si="9"/>
        <v>392289.30000000005</v>
      </c>
      <c r="Y24" s="15">
        <v>14868.8</v>
      </c>
      <c r="Z24" s="15">
        <f t="shared" si="10"/>
        <v>407158.10000000003</v>
      </c>
      <c r="AA24" s="15"/>
      <c r="AB24" s="15">
        <f t="shared" si="11"/>
        <v>407158.10000000003</v>
      </c>
      <c r="AC24" s="15"/>
      <c r="AD24" s="16"/>
      <c r="AE24" s="16">
        <f t="shared" si="12"/>
        <v>0</v>
      </c>
      <c r="AF24" s="16"/>
      <c r="AG24" s="16">
        <f t="shared" si="13"/>
        <v>0</v>
      </c>
      <c r="AH24" s="16"/>
      <c r="AI24" s="16">
        <f t="shared" si="14"/>
        <v>0</v>
      </c>
      <c r="AJ24" s="16"/>
      <c r="AK24" s="16">
        <f t="shared" si="15"/>
        <v>0</v>
      </c>
      <c r="AL24" s="21"/>
      <c r="AM24" s="22">
        <f t="shared" si="16"/>
        <v>0</v>
      </c>
      <c r="AN24" s="21"/>
      <c r="AO24" s="22">
        <f t="shared" si="17"/>
        <v>0</v>
      </c>
    </row>
    <row r="25" spans="1:41" ht="21.75" customHeight="1" x14ac:dyDescent="0.2">
      <c r="A25" s="24" t="s">
        <v>31</v>
      </c>
      <c r="B25" s="3" t="s">
        <v>8</v>
      </c>
      <c r="C25" s="11">
        <v>66566.400000000009</v>
      </c>
      <c r="D25" s="11">
        <v>-211.3</v>
      </c>
      <c r="E25" s="15">
        <f t="shared" si="0"/>
        <v>66355.100000000006</v>
      </c>
      <c r="F25" s="15"/>
      <c r="G25" s="15">
        <f t="shared" si="1"/>
        <v>66355.100000000006</v>
      </c>
      <c r="H25" s="15"/>
      <c r="I25" s="15">
        <f t="shared" si="2"/>
        <v>66355.100000000006</v>
      </c>
      <c r="J25" s="15">
        <v>646.9</v>
      </c>
      <c r="K25" s="15">
        <f t="shared" si="3"/>
        <v>67002</v>
      </c>
      <c r="L25" s="15">
        <f>437.6+1460.2</f>
        <v>1897.8000000000002</v>
      </c>
      <c r="M25" s="15">
        <f t="shared" si="4"/>
        <v>68899.8</v>
      </c>
      <c r="N25" s="15"/>
      <c r="O25" s="15">
        <f t="shared" si="5"/>
        <v>68899.8</v>
      </c>
      <c r="P25" s="15"/>
      <c r="Q25" s="15"/>
      <c r="R25" s="15">
        <f t="shared" si="6"/>
        <v>0</v>
      </c>
      <c r="S25" s="15"/>
      <c r="T25" s="15">
        <f t="shared" si="7"/>
        <v>0</v>
      </c>
      <c r="U25" s="15"/>
      <c r="V25" s="15">
        <f t="shared" si="8"/>
        <v>0</v>
      </c>
      <c r="W25" s="15"/>
      <c r="X25" s="15">
        <f t="shared" si="9"/>
        <v>0</v>
      </c>
      <c r="Y25" s="15"/>
      <c r="Z25" s="15">
        <f t="shared" si="10"/>
        <v>0</v>
      </c>
      <c r="AA25" s="15"/>
      <c r="AB25" s="15">
        <f t="shared" si="11"/>
        <v>0</v>
      </c>
      <c r="AC25" s="15"/>
      <c r="AD25" s="16"/>
      <c r="AE25" s="16">
        <f t="shared" si="12"/>
        <v>0</v>
      </c>
      <c r="AF25" s="16"/>
      <c r="AG25" s="16">
        <f t="shared" si="13"/>
        <v>0</v>
      </c>
      <c r="AH25" s="16"/>
      <c r="AI25" s="16">
        <f t="shared" si="14"/>
        <v>0</v>
      </c>
      <c r="AJ25" s="16"/>
      <c r="AK25" s="16">
        <f t="shared" si="15"/>
        <v>0</v>
      </c>
      <c r="AL25" s="21"/>
      <c r="AM25" s="22">
        <f t="shared" si="16"/>
        <v>0</v>
      </c>
      <c r="AN25" s="21"/>
      <c r="AO25" s="22">
        <f t="shared" si="17"/>
        <v>0</v>
      </c>
    </row>
    <row r="26" spans="1:41" ht="37.5" customHeight="1" x14ac:dyDescent="0.2">
      <c r="A26" s="24" t="s">
        <v>44</v>
      </c>
      <c r="B26" s="3" t="s">
        <v>9</v>
      </c>
      <c r="C26" s="11">
        <v>30.1</v>
      </c>
      <c r="D26" s="11"/>
      <c r="E26" s="15">
        <f t="shared" si="0"/>
        <v>30.1</v>
      </c>
      <c r="F26" s="15"/>
      <c r="G26" s="15">
        <f t="shared" si="1"/>
        <v>30.1</v>
      </c>
      <c r="H26" s="15"/>
      <c r="I26" s="15">
        <f t="shared" si="2"/>
        <v>30.1</v>
      </c>
      <c r="J26" s="15"/>
      <c r="K26" s="15">
        <f t="shared" si="3"/>
        <v>30.1</v>
      </c>
      <c r="L26" s="15"/>
      <c r="M26" s="15">
        <f t="shared" si="4"/>
        <v>30.1</v>
      </c>
      <c r="N26" s="15"/>
      <c r="O26" s="15">
        <f t="shared" si="5"/>
        <v>30.1</v>
      </c>
      <c r="P26" s="15">
        <v>30.1</v>
      </c>
      <c r="Q26" s="15"/>
      <c r="R26" s="15">
        <f t="shared" si="6"/>
        <v>30.1</v>
      </c>
      <c r="S26" s="15"/>
      <c r="T26" s="15">
        <f t="shared" si="7"/>
        <v>30.1</v>
      </c>
      <c r="U26" s="15"/>
      <c r="V26" s="15">
        <f t="shared" si="8"/>
        <v>30.1</v>
      </c>
      <c r="W26" s="15"/>
      <c r="X26" s="15">
        <f t="shared" si="9"/>
        <v>30.1</v>
      </c>
      <c r="Y26" s="15"/>
      <c r="Z26" s="15">
        <f t="shared" si="10"/>
        <v>30.1</v>
      </c>
      <c r="AA26" s="15"/>
      <c r="AB26" s="15">
        <f t="shared" si="11"/>
        <v>30.1</v>
      </c>
      <c r="AC26" s="15">
        <v>30.1</v>
      </c>
      <c r="AD26" s="16"/>
      <c r="AE26" s="16">
        <f t="shared" si="12"/>
        <v>30.1</v>
      </c>
      <c r="AF26" s="16"/>
      <c r="AG26" s="16">
        <f t="shared" si="13"/>
        <v>30.1</v>
      </c>
      <c r="AH26" s="16"/>
      <c r="AI26" s="16">
        <f t="shared" si="14"/>
        <v>30.1</v>
      </c>
      <c r="AJ26" s="16"/>
      <c r="AK26" s="16">
        <f t="shared" si="15"/>
        <v>30.1</v>
      </c>
      <c r="AL26" s="21"/>
      <c r="AM26" s="22">
        <f t="shared" si="16"/>
        <v>30.1</v>
      </c>
      <c r="AN26" s="21"/>
      <c r="AO26" s="22">
        <f t="shared" si="17"/>
        <v>30.1</v>
      </c>
    </row>
    <row r="27" spans="1:41" ht="36" customHeight="1" x14ac:dyDescent="0.2">
      <c r="A27" s="24" t="s">
        <v>32</v>
      </c>
      <c r="B27" s="3" t="s">
        <v>10</v>
      </c>
      <c r="C27" s="11">
        <v>7634.4000000000005</v>
      </c>
      <c r="D27" s="11"/>
      <c r="E27" s="15">
        <f t="shared" si="0"/>
        <v>7634.4000000000005</v>
      </c>
      <c r="F27" s="15"/>
      <c r="G27" s="15">
        <f t="shared" si="1"/>
        <v>7634.4000000000005</v>
      </c>
      <c r="H27" s="15"/>
      <c r="I27" s="15">
        <f t="shared" si="2"/>
        <v>7634.4000000000005</v>
      </c>
      <c r="J27" s="15">
        <v>352.6</v>
      </c>
      <c r="K27" s="15">
        <f t="shared" si="3"/>
        <v>7987.0000000000009</v>
      </c>
      <c r="L27" s="15">
        <v>178448.3</v>
      </c>
      <c r="M27" s="15">
        <f t="shared" si="4"/>
        <v>186435.3</v>
      </c>
      <c r="N27" s="15"/>
      <c r="O27" s="15">
        <f t="shared" si="5"/>
        <v>186435.3</v>
      </c>
      <c r="P27" s="15">
        <v>2779.4</v>
      </c>
      <c r="Q27" s="15"/>
      <c r="R27" s="15">
        <f t="shared" si="6"/>
        <v>2779.4</v>
      </c>
      <c r="S27" s="15"/>
      <c r="T27" s="15">
        <f t="shared" si="7"/>
        <v>2779.4</v>
      </c>
      <c r="U27" s="15"/>
      <c r="V27" s="15">
        <f t="shared" si="8"/>
        <v>2779.4</v>
      </c>
      <c r="W27" s="15"/>
      <c r="X27" s="15">
        <f t="shared" si="9"/>
        <v>2779.4</v>
      </c>
      <c r="Y27" s="15"/>
      <c r="Z27" s="15">
        <f t="shared" si="10"/>
        <v>2779.4</v>
      </c>
      <c r="AA27" s="15"/>
      <c r="AB27" s="15">
        <f t="shared" si="11"/>
        <v>2779.4</v>
      </c>
      <c r="AC27" s="15"/>
      <c r="AD27" s="16"/>
      <c r="AE27" s="16">
        <f t="shared" si="12"/>
        <v>0</v>
      </c>
      <c r="AF27" s="16"/>
      <c r="AG27" s="16">
        <f t="shared" si="13"/>
        <v>0</v>
      </c>
      <c r="AH27" s="16"/>
      <c r="AI27" s="16">
        <f t="shared" si="14"/>
        <v>0</v>
      </c>
      <c r="AJ27" s="16"/>
      <c r="AK27" s="16">
        <f t="shared" si="15"/>
        <v>0</v>
      </c>
      <c r="AL27" s="21"/>
      <c r="AM27" s="22">
        <f t="shared" si="16"/>
        <v>0</v>
      </c>
      <c r="AN27" s="21"/>
      <c r="AO27" s="22">
        <f t="shared" si="17"/>
        <v>0</v>
      </c>
    </row>
    <row r="28" spans="1:41" ht="36" customHeight="1" x14ac:dyDescent="0.2">
      <c r="A28" s="24" t="s">
        <v>26</v>
      </c>
      <c r="B28" s="3" t="s">
        <v>23</v>
      </c>
      <c r="C28" s="11">
        <v>346550.9</v>
      </c>
      <c r="D28" s="11">
        <v>548377</v>
      </c>
      <c r="E28" s="15">
        <f t="shared" si="0"/>
        <v>894927.9</v>
      </c>
      <c r="F28" s="15"/>
      <c r="G28" s="15">
        <f t="shared" si="1"/>
        <v>894927.9</v>
      </c>
      <c r="H28" s="15"/>
      <c r="I28" s="15">
        <f t="shared" si="2"/>
        <v>894927.9</v>
      </c>
      <c r="J28" s="15">
        <v>62500</v>
      </c>
      <c r="K28" s="15">
        <f t="shared" si="3"/>
        <v>957427.9</v>
      </c>
      <c r="L28" s="15">
        <v>-32909.1</v>
      </c>
      <c r="M28" s="15">
        <f t="shared" si="4"/>
        <v>924518.8</v>
      </c>
      <c r="N28" s="15"/>
      <c r="O28" s="15">
        <f t="shared" si="5"/>
        <v>924518.8</v>
      </c>
      <c r="P28" s="15"/>
      <c r="Q28" s="15"/>
      <c r="R28" s="15">
        <f t="shared" si="6"/>
        <v>0</v>
      </c>
      <c r="S28" s="15"/>
      <c r="T28" s="15">
        <f t="shared" si="7"/>
        <v>0</v>
      </c>
      <c r="U28" s="15"/>
      <c r="V28" s="15">
        <f t="shared" si="8"/>
        <v>0</v>
      </c>
      <c r="W28" s="15"/>
      <c r="X28" s="15">
        <f t="shared" si="9"/>
        <v>0</v>
      </c>
      <c r="Y28" s="15"/>
      <c r="Z28" s="15">
        <f t="shared" si="10"/>
        <v>0</v>
      </c>
      <c r="AA28" s="15"/>
      <c r="AB28" s="15">
        <f t="shared" si="11"/>
        <v>0</v>
      </c>
      <c r="AC28" s="15"/>
      <c r="AD28" s="16"/>
      <c r="AE28" s="16">
        <f t="shared" si="12"/>
        <v>0</v>
      </c>
      <c r="AF28" s="16"/>
      <c r="AG28" s="16">
        <f t="shared" si="13"/>
        <v>0</v>
      </c>
      <c r="AH28" s="16"/>
      <c r="AI28" s="16">
        <f t="shared" si="14"/>
        <v>0</v>
      </c>
      <c r="AJ28" s="16"/>
      <c r="AK28" s="16">
        <f t="shared" si="15"/>
        <v>0</v>
      </c>
      <c r="AL28" s="21"/>
      <c r="AM28" s="22">
        <f t="shared" si="16"/>
        <v>0</v>
      </c>
      <c r="AN28" s="21"/>
      <c r="AO28" s="22">
        <f t="shared" si="17"/>
        <v>0</v>
      </c>
    </row>
    <row r="29" spans="1:41" ht="21.75" customHeight="1" x14ac:dyDescent="0.2">
      <c r="A29" s="24" t="s">
        <v>45</v>
      </c>
      <c r="B29" s="3" t="s">
        <v>11</v>
      </c>
      <c r="C29" s="11">
        <v>66750.299999999988</v>
      </c>
      <c r="D29" s="11">
        <v>29970</v>
      </c>
      <c r="E29" s="15">
        <f t="shared" si="0"/>
        <v>96720.299999999988</v>
      </c>
      <c r="F29" s="15"/>
      <c r="G29" s="15">
        <f t="shared" si="1"/>
        <v>96720.299999999988</v>
      </c>
      <c r="H29" s="15">
        <v>120174</v>
      </c>
      <c r="I29" s="15">
        <f t="shared" si="2"/>
        <v>216894.3</v>
      </c>
      <c r="J29" s="15">
        <v>114238</v>
      </c>
      <c r="K29" s="15">
        <f t="shared" si="3"/>
        <v>331132.3</v>
      </c>
      <c r="L29" s="15">
        <v>45725.7</v>
      </c>
      <c r="M29" s="15">
        <f t="shared" si="4"/>
        <v>376858</v>
      </c>
      <c r="N29" s="15">
        <v>87340</v>
      </c>
      <c r="O29" s="15">
        <f t="shared" si="5"/>
        <v>464198</v>
      </c>
      <c r="P29" s="15">
        <v>60187.5</v>
      </c>
      <c r="Q29" s="15"/>
      <c r="R29" s="15">
        <f t="shared" si="6"/>
        <v>60187.5</v>
      </c>
      <c r="S29" s="15"/>
      <c r="T29" s="15">
        <f t="shared" si="7"/>
        <v>60187.5</v>
      </c>
      <c r="U29" s="15"/>
      <c r="V29" s="15">
        <f t="shared" si="8"/>
        <v>60187.5</v>
      </c>
      <c r="W29" s="15"/>
      <c r="X29" s="15">
        <f t="shared" si="9"/>
        <v>60187.5</v>
      </c>
      <c r="Y29" s="15"/>
      <c r="Z29" s="15">
        <f t="shared" si="10"/>
        <v>60187.5</v>
      </c>
      <c r="AA29" s="15"/>
      <c r="AB29" s="15">
        <f t="shared" si="11"/>
        <v>60187.5</v>
      </c>
      <c r="AC29" s="15">
        <v>59933.3</v>
      </c>
      <c r="AD29" s="16"/>
      <c r="AE29" s="16">
        <f t="shared" si="12"/>
        <v>59933.3</v>
      </c>
      <c r="AF29" s="16"/>
      <c r="AG29" s="16">
        <f t="shared" si="13"/>
        <v>59933.3</v>
      </c>
      <c r="AH29" s="16"/>
      <c r="AI29" s="16">
        <f t="shared" si="14"/>
        <v>59933.3</v>
      </c>
      <c r="AJ29" s="16"/>
      <c r="AK29" s="16">
        <f t="shared" si="15"/>
        <v>59933.3</v>
      </c>
      <c r="AL29" s="21"/>
      <c r="AM29" s="22">
        <f t="shared" si="16"/>
        <v>59933.3</v>
      </c>
      <c r="AN29" s="21"/>
      <c r="AO29" s="22">
        <f t="shared" si="17"/>
        <v>59933.3</v>
      </c>
    </row>
    <row r="30" spans="1:41" ht="36" customHeight="1" x14ac:dyDescent="0.2">
      <c r="A30" s="12" t="s">
        <v>34</v>
      </c>
      <c r="B30" s="13" t="s">
        <v>12</v>
      </c>
      <c r="C30" s="11">
        <v>12379.8</v>
      </c>
      <c r="D30" s="11">
        <v>-602.5</v>
      </c>
      <c r="E30" s="15">
        <f t="shared" si="0"/>
        <v>11777.3</v>
      </c>
      <c r="F30" s="15"/>
      <c r="G30" s="15">
        <f t="shared" si="1"/>
        <v>11777.3</v>
      </c>
      <c r="H30" s="15"/>
      <c r="I30" s="15">
        <f t="shared" si="2"/>
        <v>11777.3</v>
      </c>
      <c r="J30" s="15">
        <v>-518.9</v>
      </c>
      <c r="K30" s="15">
        <f t="shared" si="3"/>
        <v>11258.4</v>
      </c>
      <c r="L30" s="15">
        <f>-600.2-0.9</f>
        <v>-601.1</v>
      </c>
      <c r="M30" s="15">
        <f t="shared" si="4"/>
        <v>10657.3</v>
      </c>
      <c r="N30" s="15"/>
      <c r="O30" s="15">
        <f t="shared" si="5"/>
        <v>10657.3</v>
      </c>
      <c r="P30" s="15">
        <v>11788</v>
      </c>
      <c r="Q30" s="15"/>
      <c r="R30" s="15">
        <f t="shared" si="6"/>
        <v>11788</v>
      </c>
      <c r="S30" s="15"/>
      <c r="T30" s="15">
        <f t="shared" si="7"/>
        <v>11788</v>
      </c>
      <c r="U30" s="15"/>
      <c r="V30" s="15">
        <f t="shared" si="8"/>
        <v>11788</v>
      </c>
      <c r="W30" s="15"/>
      <c r="X30" s="15">
        <f t="shared" si="9"/>
        <v>11788</v>
      </c>
      <c r="Y30" s="15"/>
      <c r="Z30" s="15">
        <f t="shared" si="10"/>
        <v>11788</v>
      </c>
      <c r="AA30" s="15"/>
      <c r="AB30" s="15">
        <f t="shared" si="11"/>
        <v>11788</v>
      </c>
      <c r="AC30" s="15"/>
      <c r="AD30" s="16"/>
      <c r="AE30" s="16">
        <f t="shared" si="12"/>
        <v>0</v>
      </c>
      <c r="AF30" s="16"/>
      <c r="AG30" s="16">
        <f t="shared" si="13"/>
        <v>0</v>
      </c>
      <c r="AH30" s="16"/>
      <c r="AI30" s="16">
        <f t="shared" si="14"/>
        <v>0</v>
      </c>
      <c r="AJ30" s="16"/>
      <c r="AK30" s="16">
        <f t="shared" si="15"/>
        <v>0</v>
      </c>
      <c r="AL30" s="21"/>
      <c r="AM30" s="22">
        <f t="shared" si="16"/>
        <v>0</v>
      </c>
      <c r="AN30" s="21"/>
      <c r="AO30" s="22">
        <f t="shared" si="17"/>
        <v>0</v>
      </c>
    </row>
    <row r="31" spans="1:41" ht="41.25" customHeight="1" x14ac:dyDescent="0.2">
      <c r="A31" s="24" t="s">
        <v>40</v>
      </c>
      <c r="B31" s="3" t="s">
        <v>13</v>
      </c>
      <c r="C31" s="11">
        <v>228.9</v>
      </c>
      <c r="D31" s="11"/>
      <c r="E31" s="15">
        <f t="shared" si="0"/>
        <v>228.9</v>
      </c>
      <c r="F31" s="15"/>
      <c r="G31" s="15">
        <f t="shared" si="1"/>
        <v>228.9</v>
      </c>
      <c r="H31" s="15"/>
      <c r="I31" s="15">
        <f t="shared" si="2"/>
        <v>228.9</v>
      </c>
      <c r="J31" s="15">
        <v>726.7</v>
      </c>
      <c r="K31" s="15">
        <f t="shared" si="3"/>
        <v>955.6</v>
      </c>
      <c r="L31" s="15"/>
      <c r="M31" s="15">
        <f t="shared" si="4"/>
        <v>955.6</v>
      </c>
      <c r="N31" s="15"/>
      <c r="O31" s="15">
        <f t="shared" si="5"/>
        <v>955.6</v>
      </c>
      <c r="P31" s="15"/>
      <c r="Q31" s="15"/>
      <c r="R31" s="15">
        <f t="shared" si="6"/>
        <v>0</v>
      </c>
      <c r="S31" s="15"/>
      <c r="T31" s="15">
        <f t="shared" si="7"/>
        <v>0</v>
      </c>
      <c r="U31" s="15"/>
      <c r="V31" s="15">
        <f t="shared" si="8"/>
        <v>0</v>
      </c>
      <c r="W31" s="15"/>
      <c r="X31" s="15">
        <f t="shared" si="9"/>
        <v>0</v>
      </c>
      <c r="Y31" s="15"/>
      <c r="Z31" s="15">
        <f t="shared" si="10"/>
        <v>0</v>
      </c>
      <c r="AA31" s="15"/>
      <c r="AB31" s="15">
        <f t="shared" si="11"/>
        <v>0</v>
      </c>
      <c r="AC31" s="15"/>
      <c r="AD31" s="16"/>
      <c r="AE31" s="16">
        <f t="shared" si="12"/>
        <v>0</v>
      </c>
      <c r="AF31" s="16"/>
      <c r="AG31" s="16">
        <f t="shared" si="13"/>
        <v>0</v>
      </c>
      <c r="AH31" s="16"/>
      <c r="AI31" s="16">
        <f t="shared" si="14"/>
        <v>0</v>
      </c>
      <c r="AJ31" s="16"/>
      <c r="AK31" s="16">
        <f t="shared" si="15"/>
        <v>0</v>
      </c>
      <c r="AL31" s="21"/>
      <c r="AM31" s="22">
        <f t="shared" si="16"/>
        <v>0</v>
      </c>
      <c r="AN31" s="21"/>
      <c r="AO31" s="22">
        <f t="shared" si="17"/>
        <v>0</v>
      </c>
    </row>
    <row r="32" spans="1:41" ht="36.75" customHeight="1" x14ac:dyDescent="0.2">
      <c r="A32" s="24" t="s">
        <v>35</v>
      </c>
      <c r="B32" s="3" t="s">
        <v>24</v>
      </c>
      <c r="C32" s="11">
        <v>654157.4</v>
      </c>
      <c r="D32" s="11"/>
      <c r="E32" s="15">
        <f t="shared" si="0"/>
        <v>654157.4</v>
      </c>
      <c r="F32" s="15"/>
      <c r="G32" s="15">
        <f t="shared" si="1"/>
        <v>654157.4</v>
      </c>
      <c r="H32" s="15"/>
      <c r="I32" s="15">
        <f t="shared" si="2"/>
        <v>654157.4</v>
      </c>
      <c r="J32" s="15">
        <v>-91397.9</v>
      </c>
      <c r="K32" s="15">
        <f t="shared" si="3"/>
        <v>562759.5</v>
      </c>
      <c r="L32" s="15">
        <v>52905.599999999999</v>
      </c>
      <c r="M32" s="15">
        <f t="shared" si="4"/>
        <v>615665.1</v>
      </c>
      <c r="N32" s="15"/>
      <c r="O32" s="15">
        <f t="shared" si="5"/>
        <v>615665.1</v>
      </c>
      <c r="P32" s="15"/>
      <c r="Q32" s="15"/>
      <c r="R32" s="15">
        <f t="shared" si="6"/>
        <v>0</v>
      </c>
      <c r="S32" s="15"/>
      <c r="T32" s="15">
        <f t="shared" si="7"/>
        <v>0</v>
      </c>
      <c r="U32" s="15"/>
      <c r="V32" s="15">
        <f t="shared" si="8"/>
        <v>0</v>
      </c>
      <c r="W32" s="15"/>
      <c r="X32" s="15">
        <f t="shared" si="9"/>
        <v>0</v>
      </c>
      <c r="Y32" s="15"/>
      <c r="Z32" s="15">
        <f t="shared" si="10"/>
        <v>0</v>
      </c>
      <c r="AA32" s="15"/>
      <c r="AB32" s="15">
        <f t="shared" si="11"/>
        <v>0</v>
      </c>
      <c r="AC32" s="15"/>
      <c r="AD32" s="16"/>
      <c r="AE32" s="16">
        <f t="shared" si="12"/>
        <v>0</v>
      </c>
      <c r="AF32" s="16"/>
      <c r="AG32" s="16">
        <f t="shared" si="13"/>
        <v>0</v>
      </c>
      <c r="AH32" s="16"/>
      <c r="AI32" s="16">
        <f t="shared" si="14"/>
        <v>0</v>
      </c>
      <c r="AJ32" s="16"/>
      <c r="AK32" s="16">
        <f t="shared" si="15"/>
        <v>0</v>
      </c>
      <c r="AL32" s="22"/>
      <c r="AM32" s="22">
        <f t="shared" si="16"/>
        <v>0</v>
      </c>
      <c r="AN32" s="21"/>
      <c r="AO32" s="22">
        <f t="shared" si="17"/>
        <v>0</v>
      </c>
    </row>
    <row r="33" spans="1:41" ht="36.75" customHeight="1" x14ac:dyDescent="0.2">
      <c r="A33" s="24" t="s">
        <v>37</v>
      </c>
      <c r="B33" s="3" t="s">
        <v>14</v>
      </c>
      <c r="C33" s="11">
        <v>32486</v>
      </c>
      <c r="D33" s="11"/>
      <c r="E33" s="15">
        <f t="shared" si="0"/>
        <v>32486</v>
      </c>
      <c r="F33" s="15"/>
      <c r="G33" s="15">
        <f t="shared" si="1"/>
        <v>32486</v>
      </c>
      <c r="H33" s="15">
        <v>1958.6</v>
      </c>
      <c r="I33" s="15">
        <f t="shared" si="2"/>
        <v>34444.6</v>
      </c>
      <c r="J33" s="15">
        <v>1692.5</v>
      </c>
      <c r="K33" s="15">
        <f t="shared" si="3"/>
        <v>36137.1</v>
      </c>
      <c r="L33" s="15"/>
      <c r="M33" s="15">
        <f t="shared" si="4"/>
        <v>36137.1</v>
      </c>
      <c r="N33" s="15"/>
      <c r="O33" s="15">
        <f t="shared" si="5"/>
        <v>36137.1</v>
      </c>
      <c r="P33" s="15"/>
      <c r="Q33" s="15"/>
      <c r="R33" s="15">
        <f t="shared" si="6"/>
        <v>0</v>
      </c>
      <c r="S33" s="15"/>
      <c r="T33" s="15">
        <f t="shared" si="7"/>
        <v>0</v>
      </c>
      <c r="U33" s="15"/>
      <c r="V33" s="15">
        <f t="shared" si="8"/>
        <v>0</v>
      </c>
      <c r="W33" s="15"/>
      <c r="X33" s="15">
        <f t="shared" si="9"/>
        <v>0</v>
      </c>
      <c r="Y33" s="15"/>
      <c r="Z33" s="15">
        <f t="shared" si="10"/>
        <v>0</v>
      </c>
      <c r="AA33" s="15"/>
      <c r="AB33" s="15">
        <f t="shared" si="11"/>
        <v>0</v>
      </c>
      <c r="AC33" s="15"/>
      <c r="AD33" s="16"/>
      <c r="AE33" s="16">
        <f t="shared" si="12"/>
        <v>0</v>
      </c>
      <c r="AF33" s="16"/>
      <c r="AG33" s="16">
        <f t="shared" si="13"/>
        <v>0</v>
      </c>
      <c r="AH33" s="16"/>
      <c r="AI33" s="16">
        <f t="shared" si="14"/>
        <v>0</v>
      </c>
      <c r="AJ33" s="16"/>
      <c r="AK33" s="16">
        <f t="shared" si="15"/>
        <v>0</v>
      </c>
      <c r="AL33" s="22"/>
      <c r="AM33" s="22">
        <f t="shared" si="16"/>
        <v>0</v>
      </c>
      <c r="AN33" s="21"/>
      <c r="AO33" s="22">
        <f t="shared" si="17"/>
        <v>0</v>
      </c>
    </row>
    <row r="34" spans="1:41" ht="37.5" customHeight="1" x14ac:dyDescent="0.2">
      <c r="A34" s="24" t="s">
        <v>36</v>
      </c>
      <c r="B34" s="3" t="s">
        <v>15</v>
      </c>
      <c r="C34" s="11">
        <v>1523481.0999999996</v>
      </c>
      <c r="D34" s="11">
        <f>1085660.7-29970+10125</f>
        <v>1065815.7</v>
      </c>
      <c r="E34" s="15">
        <f t="shared" si="0"/>
        <v>2589296.7999999998</v>
      </c>
      <c r="F34" s="15"/>
      <c r="G34" s="15">
        <f t="shared" si="1"/>
        <v>2589296.7999999998</v>
      </c>
      <c r="H34" s="15">
        <v>-20054.599999999999</v>
      </c>
      <c r="I34" s="15">
        <f t="shared" si="2"/>
        <v>2569242.1999999997</v>
      </c>
      <c r="J34" s="15">
        <v>365798.89999999997</v>
      </c>
      <c r="K34" s="15">
        <f t="shared" si="3"/>
        <v>2935041.0999999996</v>
      </c>
      <c r="L34" s="15">
        <f>140275.7+121705.6</f>
        <v>261981.30000000002</v>
      </c>
      <c r="M34" s="15">
        <f t="shared" si="4"/>
        <v>3197022.3999999994</v>
      </c>
      <c r="N34" s="15">
        <v>322419</v>
      </c>
      <c r="O34" s="15">
        <f>M34+N34</f>
        <v>3519441.3999999994</v>
      </c>
      <c r="P34" s="15"/>
      <c r="Q34" s="15"/>
      <c r="R34" s="15">
        <f t="shared" si="6"/>
        <v>0</v>
      </c>
      <c r="S34" s="15"/>
      <c r="T34" s="15">
        <f t="shared" si="7"/>
        <v>0</v>
      </c>
      <c r="U34" s="15"/>
      <c r="V34" s="15">
        <f t="shared" si="8"/>
        <v>0</v>
      </c>
      <c r="W34" s="15"/>
      <c r="X34" s="15">
        <f t="shared" si="9"/>
        <v>0</v>
      </c>
      <c r="Y34" s="15"/>
      <c r="Z34" s="15">
        <f t="shared" si="10"/>
        <v>0</v>
      </c>
      <c r="AA34" s="15"/>
      <c r="AB34" s="15">
        <f t="shared" si="11"/>
        <v>0</v>
      </c>
      <c r="AC34" s="15"/>
      <c r="AD34" s="16"/>
      <c r="AE34" s="16">
        <f t="shared" si="12"/>
        <v>0</v>
      </c>
      <c r="AF34" s="16"/>
      <c r="AG34" s="16">
        <f t="shared" si="13"/>
        <v>0</v>
      </c>
      <c r="AH34" s="16"/>
      <c r="AI34" s="16">
        <f t="shared" si="14"/>
        <v>0</v>
      </c>
      <c r="AJ34" s="16"/>
      <c r="AK34" s="16">
        <f t="shared" si="15"/>
        <v>0</v>
      </c>
      <c r="AL34" s="22"/>
      <c r="AM34" s="22">
        <f t="shared" si="16"/>
        <v>0</v>
      </c>
      <c r="AN34" s="21"/>
      <c r="AO34" s="22">
        <f t="shared" si="17"/>
        <v>0</v>
      </c>
    </row>
    <row r="35" spans="1:41" ht="35.25" customHeight="1" x14ac:dyDescent="0.2">
      <c r="A35" s="24" t="s">
        <v>38</v>
      </c>
      <c r="B35" s="3" t="s">
        <v>16</v>
      </c>
      <c r="C35" s="11">
        <v>68706.700000000012</v>
      </c>
      <c r="D35" s="11">
        <v>6243</v>
      </c>
      <c r="E35" s="15">
        <f t="shared" si="0"/>
        <v>74949.700000000012</v>
      </c>
      <c r="F35" s="15">
        <v>39689.5</v>
      </c>
      <c r="G35" s="15">
        <f t="shared" si="1"/>
        <v>114639.20000000001</v>
      </c>
      <c r="H35" s="15">
        <v>4768.8</v>
      </c>
      <c r="I35" s="15">
        <f t="shared" si="2"/>
        <v>119408.00000000001</v>
      </c>
      <c r="J35" s="15">
        <v>60080.700000000004</v>
      </c>
      <c r="K35" s="15">
        <f t="shared" si="3"/>
        <v>179488.7</v>
      </c>
      <c r="L35" s="15">
        <f>7780.4+6006.4</f>
        <v>13786.8</v>
      </c>
      <c r="M35" s="15">
        <f t="shared" si="4"/>
        <v>193275.5</v>
      </c>
      <c r="N35" s="15"/>
      <c r="O35" s="15">
        <f t="shared" si="5"/>
        <v>193275.5</v>
      </c>
      <c r="P35" s="15">
        <v>64377.999999999993</v>
      </c>
      <c r="Q35" s="15"/>
      <c r="R35" s="15">
        <f t="shared" si="6"/>
        <v>64377.999999999993</v>
      </c>
      <c r="S35" s="15"/>
      <c r="T35" s="15">
        <f t="shared" si="7"/>
        <v>64377.999999999993</v>
      </c>
      <c r="U35" s="15"/>
      <c r="V35" s="15">
        <f t="shared" si="8"/>
        <v>64377.999999999993</v>
      </c>
      <c r="W35" s="15"/>
      <c r="X35" s="15">
        <f t="shared" si="9"/>
        <v>64377.999999999993</v>
      </c>
      <c r="Y35" s="15">
        <v>1099.8</v>
      </c>
      <c r="Z35" s="15">
        <f t="shared" si="10"/>
        <v>65477.799999999996</v>
      </c>
      <c r="AA35" s="15"/>
      <c r="AB35" s="15">
        <f t="shared" si="11"/>
        <v>65477.799999999996</v>
      </c>
      <c r="AC35" s="15"/>
      <c r="AD35" s="16"/>
      <c r="AE35" s="16">
        <f t="shared" si="12"/>
        <v>0</v>
      </c>
      <c r="AF35" s="16"/>
      <c r="AG35" s="16">
        <f t="shared" si="13"/>
        <v>0</v>
      </c>
      <c r="AH35" s="16"/>
      <c r="AI35" s="16">
        <f t="shared" si="14"/>
        <v>0</v>
      </c>
      <c r="AJ35" s="16"/>
      <c r="AK35" s="16">
        <f t="shared" si="15"/>
        <v>0</v>
      </c>
      <c r="AL35" s="22"/>
      <c r="AM35" s="22">
        <f t="shared" si="16"/>
        <v>0</v>
      </c>
      <c r="AN35" s="21"/>
      <c r="AO35" s="22">
        <f t="shared" si="17"/>
        <v>0</v>
      </c>
    </row>
    <row r="36" spans="1:41" ht="55.5" customHeight="1" x14ac:dyDescent="0.2">
      <c r="A36" s="24" t="s">
        <v>46</v>
      </c>
      <c r="B36" s="3" t="s">
        <v>17</v>
      </c>
      <c r="C36" s="11">
        <v>4352160.5999999996</v>
      </c>
      <c r="D36" s="11">
        <v>865892.3</v>
      </c>
      <c r="E36" s="15">
        <f t="shared" si="0"/>
        <v>5218052.8999999994</v>
      </c>
      <c r="F36" s="15"/>
      <c r="G36" s="15">
        <f t="shared" si="1"/>
        <v>5218052.8999999994</v>
      </c>
      <c r="H36" s="15">
        <v>449177.69999999995</v>
      </c>
      <c r="I36" s="15">
        <f t="shared" si="2"/>
        <v>5667230.5999999996</v>
      </c>
      <c r="J36" s="15">
        <f>807022.9+1159.6</f>
        <v>808182.5</v>
      </c>
      <c r="K36" s="15">
        <f t="shared" si="3"/>
        <v>6475413.0999999996</v>
      </c>
      <c r="L36" s="15">
        <f>-251115.3+5000+307401.2</f>
        <v>61285.900000000023</v>
      </c>
      <c r="M36" s="15">
        <f t="shared" si="4"/>
        <v>6536699</v>
      </c>
      <c r="N36" s="15"/>
      <c r="O36" s="15">
        <f t="shared" si="5"/>
        <v>6536699</v>
      </c>
      <c r="P36" s="15">
        <v>2971767.3000000003</v>
      </c>
      <c r="Q36" s="15">
        <v>430000</v>
      </c>
      <c r="R36" s="15">
        <f t="shared" si="6"/>
        <v>3401767.3000000003</v>
      </c>
      <c r="S36" s="15"/>
      <c r="T36" s="15">
        <f t="shared" si="7"/>
        <v>3401767.3000000003</v>
      </c>
      <c r="U36" s="15">
        <v>-550.20000000000005</v>
      </c>
      <c r="V36" s="15">
        <f t="shared" si="8"/>
        <v>3401217.1</v>
      </c>
      <c r="W36" s="15">
        <f>1016006.5+23969.5+55555.6</f>
        <v>1095531.6000000001</v>
      </c>
      <c r="X36" s="15">
        <f t="shared" si="9"/>
        <v>4496748.7</v>
      </c>
      <c r="Y36" s="15">
        <v>202082.3</v>
      </c>
      <c r="Z36" s="15">
        <f t="shared" si="10"/>
        <v>4698831</v>
      </c>
      <c r="AA36" s="15"/>
      <c r="AB36" s="15">
        <f t="shared" si="11"/>
        <v>4698831</v>
      </c>
      <c r="AC36" s="15">
        <v>1213765.6000000001</v>
      </c>
      <c r="AD36" s="16"/>
      <c r="AE36" s="16">
        <f t="shared" si="12"/>
        <v>1213765.6000000001</v>
      </c>
      <c r="AF36" s="16"/>
      <c r="AG36" s="16">
        <f t="shared" si="13"/>
        <v>1213765.6000000001</v>
      </c>
      <c r="AH36" s="16">
        <v>-598</v>
      </c>
      <c r="AI36" s="16">
        <f t="shared" si="14"/>
        <v>1213167.6000000001</v>
      </c>
      <c r="AJ36" s="16">
        <f>91208+55555.6</f>
        <v>146763.6</v>
      </c>
      <c r="AK36" s="16">
        <f t="shared" si="15"/>
        <v>1359931.2000000002</v>
      </c>
      <c r="AL36" s="22">
        <v>-40065</v>
      </c>
      <c r="AM36" s="22">
        <f t="shared" si="16"/>
        <v>1319866.2000000002</v>
      </c>
      <c r="AN36" s="21"/>
      <c r="AO36" s="22">
        <f t="shared" si="17"/>
        <v>1319866.2000000002</v>
      </c>
    </row>
    <row r="37" spans="1:41" ht="36.75" customHeight="1" x14ac:dyDescent="0.2">
      <c r="A37" s="24" t="s">
        <v>27</v>
      </c>
      <c r="B37" s="3" t="s">
        <v>18</v>
      </c>
      <c r="C37" s="11">
        <v>115013.40000000001</v>
      </c>
      <c r="D37" s="11">
        <v>6293.3</v>
      </c>
      <c r="E37" s="15">
        <f t="shared" si="0"/>
        <v>121306.70000000001</v>
      </c>
      <c r="F37" s="15"/>
      <c r="G37" s="15">
        <f t="shared" si="1"/>
        <v>121306.70000000001</v>
      </c>
      <c r="H37" s="15">
        <v>-1453</v>
      </c>
      <c r="I37" s="15">
        <f t="shared" si="2"/>
        <v>119853.70000000001</v>
      </c>
      <c r="J37" s="15">
        <f>9614.9+6778.3</f>
        <v>16393.2</v>
      </c>
      <c r="K37" s="15">
        <f t="shared" si="3"/>
        <v>136246.90000000002</v>
      </c>
      <c r="L37" s="15">
        <v>5452.9</v>
      </c>
      <c r="M37" s="15">
        <f t="shared" si="4"/>
        <v>141699.80000000002</v>
      </c>
      <c r="N37" s="15"/>
      <c r="O37" s="15">
        <f t="shared" si="5"/>
        <v>141699.80000000002</v>
      </c>
      <c r="P37" s="15">
        <v>113909.7</v>
      </c>
      <c r="Q37" s="15">
        <v>6293.3</v>
      </c>
      <c r="R37" s="15">
        <f t="shared" si="6"/>
        <v>120203</v>
      </c>
      <c r="S37" s="15"/>
      <c r="T37" s="15">
        <f t="shared" si="7"/>
        <v>120203</v>
      </c>
      <c r="U37" s="15">
        <v>-2596.1</v>
      </c>
      <c r="V37" s="15">
        <f t="shared" si="8"/>
        <v>117606.9</v>
      </c>
      <c r="W37" s="15"/>
      <c r="X37" s="15">
        <f t="shared" si="9"/>
        <v>117606.9</v>
      </c>
      <c r="Y37" s="15">
        <v>10254.200000000001</v>
      </c>
      <c r="Z37" s="15">
        <f t="shared" si="10"/>
        <v>127861.09999999999</v>
      </c>
      <c r="AA37" s="15"/>
      <c r="AB37" s="15">
        <f t="shared" si="11"/>
        <v>127861.09999999999</v>
      </c>
      <c r="AC37" s="15"/>
      <c r="AD37" s="16"/>
      <c r="AE37" s="16">
        <f t="shared" si="12"/>
        <v>0</v>
      </c>
      <c r="AF37" s="16"/>
      <c r="AG37" s="16">
        <f t="shared" si="13"/>
        <v>0</v>
      </c>
      <c r="AH37" s="16"/>
      <c r="AI37" s="16">
        <f t="shared" si="14"/>
        <v>0</v>
      </c>
      <c r="AJ37" s="16"/>
      <c r="AK37" s="16">
        <f t="shared" si="15"/>
        <v>0</v>
      </c>
      <c r="AL37" s="22"/>
      <c r="AM37" s="22">
        <f t="shared" si="16"/>
        <v>0</v>
      </c>
      <c r="AN37" s="21"/>
      <c r="AO37" s="22">
        <f t="shared" si="17"/>
        <v>0</v>
      </c>
    </row>
    <row r="38" spans="1:41" ht="36.75" customHeight="1" x14ac:dyDescent="0.2">
      <c r="A38" s="24" t="s">
        <v>47</v>
      </c>
      <c r="B38" s="3" t="s">
        <v>19</v>
      </c>
      <c r="C38" s="11">
        <v>609931.4</v>
      </c>
      <c r="D38" s="11"/>
      <c r="E38" s="15">
        <f t="shared" si="0"/>
        <v>609931.4</v>
      </c>
      <c r="F38" s="15"/>
      <c r="G38" s="15">
        <f t="shared" si="1"/>
        <v>609931.4</v>
      </c>
      <c r="H38" s="15">
        <v>-825.00000000000091</v>
      </c>
      <c r="I38" s="15">
        <f t="shared" si="2"/>
        <v>609106.4</v>
      </c>
      <c r="J38" s="15">
        <f>22688.1-352.6</f>
        <v>22335.5</v>
      </c>
      <c r="K38" s="15">
        <f t="shared" si="3"/>
        <v>631441.9</v>
      </c>
      <c r="L38" s="15">
        <f>39676.2+51711.8</f>
        <v>91388</v>
      </c>
      <c r="M38" s="15">
        <f t="shared" si="4"/>
        <v>722829.9</v>
      </c>
      <c r="N38" s="15"/>
      <c r="O38" s="15">
        <f t="shared" si="5"/>
        <v>722829.9</v>
      </c>
      <c r="P38" s="15">
        <v>589522.79999999993</v>
      </c>
      <c r="Q38" s="15"/>
      <c r="R38" s="15">
        <f t="shared" si="6"/>
        <v>589522.79999999993</v>
      </c>
      <c r="S38" s="15"/>
      <c r="T38" s="15">
        <f t="shared" si="7"/>
        <v>589522.79999999993</v>
      </c>
      <c r="U38" s="15">
        <v>-16968</v>
      </c>
      <c r="V38" s="15">
        <f t="shared" si="8"/>
        <v>572554.79999999993</v>
      </c>
      <c r="W38" s="15"/>
      <c r="X38" s="15">
        <f t="shared" si="9"/>
        <v>572554.79999999993</v>
      </c>
      <c r="Y38" s="15">
        <v>27351.5</v>
      </c>
      <c r="Z38" s="15">
        <f t="shared" si="10"/>
        <v>599906.29999999993</v>
      </c>
      <c r="AA38" s="15"/>
      <c r="AB38" s="15">
        <f t="shared" si="11"/>
        <v>599906.29999999993</v>
      </c>
      <c r="AC38" s="15">
        <v>589835.89999999991</v>
      </c>
      <c r="AD38" s="16"/>
      <c r="AE38" s="16">
        <f t="shared" si="12"/>
        <v>589835.89999999991</v>
      </c>
      <c r="AF38" s="16"/>
      <c r="AG38" s="16">
        <f t="shared" si="13"/>
        <v>589835.89999999991</v>
      </c>
      <c r="AH38" s="16">
        <v>-16968</v>
      </c>
      <c r="AI38" s="16">
        <f t="shared" si="14"/>
        <v>572867.89999999991</v>
      </c>
      <c r="AJ38" s="16"/>
      <c r="AK38" s="16">
        <f t="shared" si="15"/>
        <v>572867.89999999991</v>
      </c>
      <c r="AL38" s="22">
        <v>27351.5</v>
      </c>
      <c r="AM38" s="22">
        <f t="shared" si="16"/>
        <v>600219.39999999991</v>
      </c>
      <c r="AN38" s="21"/>
      <c r="AO38" s="22">
        <f t="shared" si="17"/>
        <v>600219.39999999991</v>
      </c>
    </row>
    <row r="39" spans="1:41" ht="21.75" customHeight="1" x14ac:dyDescent="0.2">
      <c r="A39" s="24" t="s">
        <v>48</v>
      </c>
      <c r="B39" s="3" t="s">
        <v>56</v>
      </c>
      <c r="C39" s="11"/>
      <c r="D39" s="11"/>
      <c r="E39" s="15">
        <f t="shared" si="0"/>
        <v>0</v>
      </c>
      <c r="F39" s="15"/>
      <c r="G39" s="15">
        <f t="shared" si="1"/>
        <v>0</v>
      </c>
      <c r="H39" s="15"/>
      <c r="I39" s="15">
        <f t="shared" si="2"/>
        <v>0</v>
      </c>
      <c r="J39" s="15"/>
      <c r="K39" s="15">
        <f t="shared" si="3"/>
        <v>0</v>
      </c>
      <c r="L39" s="15"/>
      <c r="M39" s="15">
        <f t="shared" si="4"/>
        <v>0</v>
      </c>
      <c r="N39" s="15"/>
      <c r="O39" s="15">
        <f t="shared" si="5"/>
        <v>0</v>
      </c>
      <c r="P39" s="15">
        <v>7555722.3000000007</v>
      </c>
      <c r="Q39" s="15">
        <v>158142.1</v>
      </c>
      <c r="R39" s="15">
        <f t="shared" si="6"/>
        <v>7713864.4000000004</v>
      </c>
      <c r="S39" s="15"/>
      <c r="T39" s="15">
        <f t="shared" si="7"/>
        <v>7713864.4000000004</v>
      </c>
      <c r="U39" s="15"/>
      <c r="V39" s="15">
        <f t="shared" si="8"/>
        <v>7713864.4000000004</v>
      </c>
      <c r="W39" s="15">
        <v>7503</v>
      </c>
      <c r="X39" s="15">
        <f t="shared" si="9"/>
        <v>7721367.4000000004</v>
      </c>
      <c r="Y39" s="15">
        <v>91012.7</v>
      </c>
      <c r="Z39" s="15">
        <f t="shared" si="10"/>
        <v>7812380.1000000006</v>
      </c>
      <c r="AA39" s="15"/>
      <c r="AB39" s="15">
        <f t="shared" si="11"/>
        <v>7812380.1000000006</v>
      </c>
      <c r="AC39" s="15">
        <v>7366619.7000000002</v>
      </c>
      <c r="AD39" s="16">
        <v>425483.2</v>
      </c>
      <c r="AE39" s="16">
        <f t="shared" si="12"/>
        <v>7792102.9000000004</v>
      </c>
      <c r="AF39" s="16"/>
      <c r="AG39" s="16">
        <f t="shared" si="13"/>
        <v>7792102.9000000004</v>
      </c>
      <c r="AH39" s="16"/>
      <c r="AI39" s="16">
        <f t="shared" si="14"/>
        <v>7792102.9000000004</v>
      </c>
      <c r="AJ39" s="16">
        <v>2502</v>
      </c>
      <c r="AK39" s="16">
        <f t="shared" si="15"/>
        <v>7794604.9000000004</v>
      </c>
      <c r="AL39" s="22">
        <v>91012.7</v>
      </c>
      <c r="AM39" s="22">
        <f t="shared" si="16"/>
        <v>7885617.6000000006</v>
      </c>
      <c r="AN39" s="21"/>
      <c r="AO39" s="22">
        <f t="shared" si="17"/>
        <v>7885617.6000000006</v>
      </c>
    </row>
    <row r="40" spans="1:41" ht="36.75" customHeight="1" x14ac:dyDescent="0.2">
      <c r="A40" s="24" t="s">
        <v>49</v>
      </c>
      <c r="B40" s="3" t="s">
        <v>57</v>
      </c>
      <c r="C40" s="11"/>
      <c r="D40" s="11"/>
      <c r="E40" s="15">
        <f t="shared" si="0"/>
        <v>0</v>
      </c>
      <c r="F40" s="15"/>
      <c r="G40" s="15">
        <f t="shared" si="1"/>
        <v>0</v>
      </c>
      <c r="H40" s="15"/>
      <c r="I40" s="15">
        <f t="shared" si="2"/>
        <v>0</v>
      </c>
      <c r="J40" s="15"/>
      <c r="K40" s="15">
        <f t="shared" si="3"/>
        <v>0</v>
      </c>
      <c r="L40" s="15"/>
      <c r="M40" s="15">
        <f t="shared" si="4"/>
        <v>0</v>
      </c>
      <c r="N40" s="15"/>
      <c r="O40" s="15">
        <f t="shared" si="5"/>
        <v>0</v>
      </c>
      <c r="P40" s="15">
        <v>485335.30000000005</v>
      </c>
      <c r="Q40" s="15"/>
      <c r="R40" s="15">
        <f t="shared" si="6"/>
        <v>485335.30000000005</v>
      </c>
      <c r="S40" s="15"/>
      <c r="T40" s="15">
        <f t="shared" si="7"/>
        <v>485335.30000000005</v>
      </c>
      <c r="U40" s="15">
        <v>2400</v>
      </c>
      <c r="V40" s="15">
        <f t="shared" si="8"/>
        <v>487735.30000000005</v>
      </c>
      <c r="W40" s="15"/>
      <c r="X40" s="15">
        <f t="shared" si="9"/>
        <v>487735.30000000005</v>
      </c>
      <c r="Y40" s="15">
        <v>33739.199999999997</v>
      </c>
      <c r="Z40" s="15">
        <f t="shared" si="10"/>
        <v>521474.50000000006</v>
      </c>
      <c r="AA40" s="15"/>
      <c r="AB40" s="15">
        <f t="shared" si="11"/>
        <v>521474.50000000006</v>
      </c>
      <c r="AC40" s="15">
        <v>492109.9</v>
      </c>
      <c r="AD40" s="16"/>
      <c r="AE40" s="16">
        <f t="shared" si="12"/>
        <v>492109.9</v>
      </c>
      <c r="AF40" s="16"/>
      <c r="AG40" s="16">
        <f t="shared" si="13"/>
        <v>492109.9</v>
      </c>
      <c r="AH40" s="16">
        <v>2400</v>
      </c>
      <c r="AI40" s="16">
        <f t="shared" si="14"/>
        <v>494509.9</v>
      </c>
      <c r="AJ40" s="16"/>
      <c r="AK40" s="16">
        <f t="shared" si="15"/>
        <v>494509.9</v>
      </c>
      <c r="AL40" s="22">
        <v>33739.199999999997</v>
      </c>
      <c r="AM40" s="22">
        <f t="shared" si="16"/>
        <v>528249.1</v>
      </c>
      <c r="AN40" s="21"/>
      <c r="AO40" s="22">
        <f t="shared" si="17"/>
        <v>528249.1</v>
      </c>
    </row>
    <row r="41" spans="1:41" ht="19.5" customHeight="1" x14ac:dyDescent="0.2">
      <c r="A41" s="24" t="s">
        <v>66</v>
      </c>
      <c r="B41" s="3" t="s">
        <v>65</v>
      </c>
      <c r="C41" s="11"/>
      <c r="D41" s="11"/>
      <c r="E41" s="15">
        <f t="shared" si="0"/>
        <v>0</v>
      </c>
      <c r="F41" s="15"/>
      <c r="G41" s="15">
        <f t="shared" si="1"/>
        <v>0</v>
      </c>
      <c r="H41" s="15"/>
      <c r="I41" s="15">
        <f t="shared" si="2"/>
        <v>0</v>
      </c>
      <c r="J41" s="15"/>
      <c r="K41" s="15">
        <f t="shared" si="3"/>
        <v>0</v>
      </c>
      <c r="L41" s="15"/>
      <c r="M41" s="15">
        <f t="shared" si="4"/>
        <v>0</v>
      </c>
      <c r="N41" s="15"/>
      <c r="O41" s="15">
        <f t="shared" si="5"/>
        <v>0</v>
      </c>
      <c r="P41" s="15"/>
      <c r="Q41" s="15"/>
      <c r="R41" s="15">
        <f t="shared" si="6"/>
        <v>0</v>
      </c>
      <c r="S41" s="15"/>
      <c r="T41" s="15">
        <f t="shared" si="7"/>
        <v>0</v>
      </c>
      <c r="U41" s="15"/>
      <c r="V41" s="15">
        <f t="shared" si="8"/>
        <v>0</v>
      </c>
      <c r="W41" s="15"/>
      <c r="X41" s="15">
        <f t="shared" si="9"/>
        <v>0</v>
      </c>
      <c r="Y41" s="15"/>
      <c r="Z41" s="15">
        <f t="shared" si="10"/>
        <v>0</v>
      </c>
      <c r="AA41" s="15"/>
      <c r="AB41" s="15">
        <f t="shared" si="11"/>
        <v>0</v>
      </c>
      <c r="AC41" s="15">
        <v>30335.100000000002</v>
      </c>
      <c r="AD41" s="16"/>
      <c r="AE41" s="16">
        <f t="shared" si="12"/>
        <v>30335.100000000002</v>
      </c>
      <c r="AF41" s="16"/>
      <c r="AG41" s="16">
        <f t="shared" si="13"/>
        <v>30335.100000000002</v>
      </c>
      <c r="AH41" s="16"/>
      <c r="AI41" s="16">
        <f t="shared" si="14"/>
        <v>30335.100000000002</v>
      </c>
      <c r="AJ41" s="16"/>
      <c r="AK41" s="16">
        <f t="shared" si="15"/>
        <v>30335.100000000002</v>
      </c>
      <c r="AL41" s="21"/>
      <c r="AM41" s="22">
        <f t="shared" si="16"/>
        <v>30335.100000000002</v>
      </c>
      <c r="AN41" s="21"/>
      <c r="AO41" s="22">
        <f t="shared" si="17"/>
        <v>30335.100000000002</v>
      </c>
    </row>
    <row r="42" spans="1:41" ht="54.75" customHeight="1" x14ac:dyDescent="0.2">
      <c r="A42" s="24" t="s">
        <v>50</v>
      </c>
      <c r="B42" s="3" t="s">
        <v>58</v>
      </c>
      <c r="C42" s="11"/>
      <c r="D42" s="11"/>
      <c r="E42" s="15">
        <f t="shared" si="0"/>
        <v>0</v>
      </c>
      <c r="F42" s="15"/>
      <c r="G42" s="15">
        <f t="shared" si="1"/>
        <v>0</v>
      </c>
      <c r="H42" s="15"/>
      <c r="I42" s="15">
        <f t="shared" si="2"/>
        <v>0</v>
      </c>
      <c r="J42" s="15"/>
      <c r="K42" s="15">
        <f t="shared" si="3"/>
        <v>0</v>
      </c>
      <c r="L42" s="15"/>
      <c r="M42" s="15">
        <f t="shared" si="4"/>
        <v>0</v>
      </c>
      <c r="N42" s="15"/>
      <c r="O42" s="15">
        <f t="shared" si="5"/>
        <v>0</v>
      </c>
      <c r="P42" s="15">
        <v>77172.600000000006</v>
      </c>
      <c r="Q42" s="15"/>
      <c r="R42" s="15">
        <f t="shared" si="6"/>
        <v>77172.600000000006</v>
      </c>
      <c r="S42" s="15"/>
      <c r="T42" s="15">
        <f t="shared" si="7"/>
        <v>77172.600000000006</v>
      </c>
      <c r="U42" s="15">
        <v>2754.6</v>
      </c>
      <c r="V42" s="15">
        <f t="shared" si="8"/>
        <v>79927.200000000012</v>
      </c>
      <c r="W42" s="15"/>
      <c r="X42" s="15">
        <f t="shared" si="9"/>
        <v>79927.200000000012</v>
      </c>
      <c r="Y42" s="15">
        <v>4319.2</v>
      </c>
      <c r="Z42" s="15">
        <f t="shared" si="10"/>
        <v>84246.400000000009</v>
      </c>
      <c r="AA42" s="15"/>
      <c r="AB42" s="15">
        <f t="shared" si="11"/>
        <v>84246.400000000009</v>
      </c>
      <c r="AC42" s="15">
        <v>77172.600000000006</v>
      </c>
      <c r="AD42" s="16"/>
      <c r="AE42" s="16">
        <f t="shared" si="12"/>
        <v>77172.600000000006</v>
      </c>
      <c r="AF42" s="16"/>
      <c r="AG42" s="16">
        <f t="shared" si="13"/>
        <v>77172.600000000006</v>
      </c>
      <c r="AH42" s="16">
        <v>2754.6</v>
      </c>
      <c r="AI42" s="16">
        <f t="shared" si="14"/>
        <v>79927.200000000012</v>
      </c>
      <c r="AJ42" s="16"/>
      <c r="AK42" s="16">
        <f t="shared" si="15"/>
        <v>79927.200000000012</v>
      </c>
      <c r="AL42" s="21">
        <v>4319.2</v>
      </c>
      <c r="AM42" s="22">
        <f t="shared" si="16"/>
        <v>84246.400000000009</v>
      </c>
      <c r="AN42" s="21"/>
      <c r="AO42" s="22">
        <f t="shared" si="17"/>
        <v>84246.400000000009</v>
      </c>
    </row>
    <row r="43" spans="1:41" ht="23.25" customHeight="1" x14ac:dyDescent="0.2">
      <c r="A43" s="24" t="s">
        <v>68</v>
      </c>
      <c r="B43" s="3" t="s">
        <v>67</v>
      </c>
      <c r="C43" s="11"/>
      <c r="D43" s="11"/>
      <c r="E43" s="15">
        <f t="shared" si="0"/>
        <v>0</v>
      </c>
      <c r="F43" s="15"/>
      <c r="G43" s="15">
        <f t="shared" si="1"/>
        <v>0</v>
      </c>
      <c r="H43" s="15"/>
      <c r="I43" s="15">
        <f t="shared" si="2"/>
        <v>0</v>
      </c>
      <c r="J43" s="15"/>
      <c r="K43" s="15">
        <f t="shared" si="3"/>
        <v>0</v>
      </c>
      <c r="L43" s="15"/>
      <c r="M43" s="15">
        <f t="shared" si="4"/>
        <v>0</v>
      </c>
      <c r="N43" s="15"/>
      <c r="O43" s="15">
        <f t="shared" si="5"/>
        <v>0</v>
      </c>
      <c r="P43" s="15"/>
      <c r="Q43" s="15"/>
      <c r="R43" s="15">
        <f t="shared" si="6"/>
        <v>0</v>
      </c>
      <c r="S43" s="15"/>
      <c r="T43" s="15">
        <f t="shared" si="7"/>
        <v>0</v>
      </c>
      <c r="U43" s="15"/>
      <c r="V43" s="15">
        <f t="shared" si="8"/>
        <v>0</v>
      </c>
      <c r="W43" s="15"/>
      <c r="X43" s="15">
        <f t="shared" si="9"/>
        <v>0</v>
      </c>
      <c r="Y43" s="15"/>
      <c r="Z43" s="15">
        <f t="shared" si="10"/>
        <v>0</v>
      </c>
      <c r="AA43" s="15"/>
      <c r="AB43" s="15">
        <f t="shared" si="11"/>
        <v>0</v>
      </c>
      <c r="AC43" s="15">
        <v>387743</v>
      </c>
      <c r="AD43" s="16"/>
      <c r="AE43" s="16">
        <f t="shared" si="12"/>
        <v>387743</v>
      </c>
      <c r="AF43" s="16"/>
      <c r="AG43" s="16">
        <f t="shared" si="13"/>
        <v>387743</v>
      </c>
      <c r="AH43" s="16">
        <v>24786.199999999997</v>
      </c>
      <c r="AI43" s="16">
        <f t="shared" si="14"/>
        <v>412529.2</v>
      </c>
      <c r="AJ43" s="16"/>
      <c r="AK43" s="16">
        <f t="shared" si="15"/>
        <v>412529.2</v>
      </c>
      <c r="AL43" s="21">
        <v>14868.8</v>
      </c>
      <c r="AM43" s="22">
        <f t="shared" si="16"/>
        <v>427398</v>
      </c>
      <c r="AN43" s="21"/>
      <c r="AO43" s="22">
        <f t="shared" si="17"/>
        <v>427398</v>
      </c>
    </row>
    <row r="44" spans="1:41" ht="20.25" customHeight="1" x14ac:dyDescent="0.2">
      <c r="A44" s="24" t="s">
        <v>51</v>
      </c>
      <c r="B44" s="3" t="s">
        <v>59</v>
      </c>
      <c r="C44" s="11"/>
      <c r="D44" s="11"/>
      <c r="E44" s="15">
        <f t="shared" si="0"/>
        <v>0</v>
      </c>
      <c r="F44" s="15"/>
      <c r="G44" s="15">
        <f t="shared" si="1"/>
        <v>0</v>
      </c>
      <c r="H44" s="15"/>
      <c r="I44" s="15">
        <f t="shared" si="2"/>
        <v>0</v>
      </c>
      <c r="J44" s="15"/>
      <c r="K44" s="15">
        <f t="shared" si="3"/>
        <v>0</v>
      </c>
      <c r="L44" s="15"/>
      <c r="M44" s="15">
        <f t="shared" si="4"/>
        <v>0</v>
      </c>
      <c r="N44" s="15"/>
      <c r="O44" s="15">
        <f t="shared" si="5"/>
        <v>0</v>
      </c>
      <c r="P44" s="15">
        <v>18533.3</v>
      </c>
      <c r="Q44" s="15"/>
      <c r="R44" s="15">
        <f t="shared" si="6"/>
        <v>18533.3</v>
      </c>
      <c r="S44" s="15"/>
      <c r="T44" s="15">
        <f t="shared" si="7"/>
        <v>18533.3</v>
      </c>
      <c r="U44" s="15"/>
      <c r="V44" s="15">
        <f t="shared" si="8"/>
        <v>18533.3</v>
      </c>
      <c r="W44" s="15"/>
      <c r="X44" s="15">
        <f t="shared" si="9"/>
        <v>18533.3</v>
      </c>
      <c r="Y44" s="15">
        <v>2152.3000000000002</v>
      </c>
      <c r="Z44" s="15">
        <f t="shared" si="10"/>
        <v>20685.599999999999</v>
      </c>
      <c r="AA44" s="15"/>
      <c r="AB44" s="15">
        <f t="shared" si="11"/>
        <v>20685.599999999999</v>
      </c>
      <c r="AC44" s="15">
        <v>18533.3</v>
      </c>
      <c r="AD44" s="16"/>
      <c r="AE44" s="16">
        <f t="shared" si="12"/>
        <v>18533.3</v>
      </c>
      <c r="AF44" s="16"/>
      <c r="AG44" s="16">
        <f t="shared" si="13"/>
        <v>18533.3</v>
      </c>
      <c r="AH44" s="16"/>
      <c r="AI44" s="16">
        <f t="shared" si="14"/>
        <v>18533.3</v>
      </c>
      <c r="AJ44" s="16"/>
      <c r="AK44" s="16">
        <f t="shared" si="15"/>
        <v>18533.3</v>
      </c>
      <c r="AL44" s="21">
        <v>2152.3000000000002</v>
      </c>
      <c r="AM44" s="22">
        <f t="shared" si="16"/>
        <v>20685.599999999999</v>
      </c>
      <c r="AN44" s="21"/>
      <c r="AO44" s="22">
        <f t="shared" si="17"/>
        <v>20685.599999999999</v>
      </c>
    </row>
    <row r="45" spans="1:41" ht="38.25" customHeight="1" x14ac:dyDescent="0.2">
      <c r="A45" s="24" t="s">
        <v>70</v>
      </c>
      <c r="B45" s="3" t="s">
        <v>69</v>
      </c>
      <c r="C45" s="11"/>
      <c r="D45" s="11"/>
      <c r="E45" s="15">
        <f t="shared" si="0"/>
        <v>0</v>
      </c>
      <c r="F45" s="15"/>
      <c r="G45" s="15">
        <f t="shared" si="1"/>
        <v>0</v>
      </c>
      <c r="H45" s="15"/>
      <c r="I45" s="15">
        <f t="shared" si="2"/>
        <v>0</v>
      </c>
      <c r="J45" s="15"/>
      <c r="K45" s="15">
        <f t="shared" si="3"/>
        <v>0</v>
      </c>
      <c r="L45" s="15"/>
      <c r="M45" s="15">
        <f t="shared" si="4"/>
        <v>0</v>
      </c>
      <c r="N45" s="15"/>
      <c r="O45" s="15">
        <f t="shared" si="5"/>
        <v>0</v>
      </c>
      <c r="P45" s="15"/>
      <c r="Q45" s="15"/>
      <c r="R45" s="15">
        <f t="shared" si="6"/>
        <v>0</v>
      </c>
      <c r="S45" s="15"/>
      <c r="T45" s="15">
        <f t="shared" si="7"/>
        <v>0</v>
      </c>
      <c r="U45" s="15"/>
      <c r="V45" s="15">
        <f t="shared" si="8"/>
        <v>0</v>
      </c>
      <c r="W45" s="15"/>
      <c r="X45" s="15">
        <f t="shared" si="9"/>
        <v>0</v>
      </c>
      <c r="Y45" s="15"/>
      <c r="Z45" s="15">
        <f t="shared" si="10"/>
        <v>0</v>
      </c>
      <c r="AA45" s="15"/>
      <c r="AB45" s="15">
        <f t="shared" si="11"/>
        <v>0</v>
      </c>
      <c r="AC45" s="15">
        <v>2779.4</v>
      </c>
      <c r="AD45" s="16"/>
      <c r="AE45" s="16">
        <f t="shared" si="12"/>
        <v>2779.4</v>
      </c>
      <c r="AF45" s="16"/>
      <c r="AG45" s="16">
        <f t="shared" si="13"/>
        <v>2779.4</v>
      </c>
      <c r="AH45" s="16"/>
      <c r="AI45" s="16">
        <f t="shared" si="14"/>
        <v>2779.4</v>
      </c>
      <c r="AJ45" s="16"/>
      <c r="AK45" s="16">
        <f t="shared" si="15"/>
        <v>2779.4</v>
      </c>
      <c r="AL45" s="21"/>
      <c r="AM45" s="22">
        <f t="shared" si="16"/>
        <v>2779.4</v>
      </c>
      <c r="AN45" s="21"/>
      <c r="AO45" s="22">
        <f t="shared" si="17"/>
        <v>2779.4</v>
      </c>
    </row>
    <row r="46" spans="1:41" ht="24" customHeight="1" x14ac:dyDescent="0.2">
      <c r="A46" s="12" t="s">
        <v>72</v>
      </c>
      <c r="B46" s="13" t="s">
        <v>71</v>
      </c>
      <c r="C46" s="11"/>
      <c r="D46" s="11"/>
      <c r="E46" s="15">
        <f t="shared" si="0"/>
        <v>0</v>
      </c>
      <c r="F46" s="15"/>
      <c r="G46" s="15">
        <f t="shared" si="1"/>
        <v>0</v>
      </c>
      <c r="H46" s="15"/>
      <c r="I46" s="15">
        <f t="shared" si="2"/>
        <v>0</v>
      </c>
      <c r="J46" s="15"/>
      <c r="K46" s="15">
        <f t="shared" si="3"/>
        <v>0</v>
      </c>
      <c r="L46" s="15"/>
      <c r="M46" s="15">
        <f t="shared" si="4"/>
        <v>0</v>
      </c>
      <c r="N46" s="15"/>
      <c r="O46" s="15">
        <f t="shared" si="5"/>
        <v>0</v>
      </c>
      <c r="P46" s="15"/>
      <c r="Q46" s="15"/>
      <c r="R46" s="15">
        <f t="shared" si="6"/>
        <v>0</v>
      </c>
      <c r="S46" s="15"/>
      <c r="T46" s="15">
        <f t="shared" si="7"/>
        <v>0</v>
      </c>
      <c r="U46" s="15"/>
      <c r="V46" s="15">
        <f t="shared" si="8"/>
        <v>0</v>
      </c>
      <c r="W46" s="15"/>
      <c r="X46" s="15">
        <f t="shared" si="9"/>
        <v>0</v>
      </c>
      <c r="Y46" s="15"/>
      <c r="Z46" s="15">
        <f t="shared" si="10"/>
        <v>0</v>
      </c>
      <c r="AA46" s="15"/>
      <c r="AB46" s="15">
        <f t="shared" si="11"/>
        <v>0</v>
      </c>
      <c r="AC46" s="15">
        <v>11586.8</v>
      </c>
      <c r="AD46" s="16"/>
      <c r="AE46" s="16">
        <f t="shared" si="12"/>
        <v>11586.8</v>
      </c>
      <c r="AF46" s="16"/>
      <c r="AG46" s="16">
        <f t="shared" si="13"/>
        <v>11586.8</v>
      </c>
      <c r="AH46" s="16"/>
      <c r="AI46" s="16">
        <f t="shared" si="14"/>
        <v>11586.8</v>
      </c>
      <c r="AJ46" s="16"/>
      <c r="AK46" s="16">
        <f t="shared" si="15"/>
        <v>11586.8</v>
      </c>
      <c r="AL46" s="21"/>
      <c r="AM46" s="22">
        <f t="shared" si="16"/>
        <v>11586.8</v>
      </c>
      <c r="AN46" s="21"/>
      <c r="AO46" s="22">
        <f t="shared" si="17"/>
        <v>11586.8</v>
      </c>
    </row>
    <row r="47" spans="1:41" ht="40.5" customHeight="1" x14ac:dyDescent="0.2">
      <c r="A47" s="24" t="s">
        <v>52</v>
      </c>
      <c r="B47" s="3" t="s">
        <v>60</v>
      </c>
      <c r="C47" s="11"/>
      <c r="D47" s="11"/>
      <c r="E47" s="15">
        <f t="shared" si="0"/>
        <v>0</v>
      </c>
      <c r="F47" s="15"/>
      <c r="G47" s="15">
        <f t="shared" si="1"/>
        <v>0</v>
      </c>
      <c r="H47" s="15"/>
      <c r="I47" s="15">
        <f t="shared" si="2"/>
        <v>0</v>
      </c>
      <c r="J47" s="15"/>
      <c r="K47" s="15">
        <f t="shared" si="3"/>
        <v>0</v>
      </c>
      <c r="L47" s="15"/>
      <c r="M47" s="15">
        <f t="shared" si="4"/>
        <v>0</v>
      </c>
      <c r="N47" s="15"/>
      <c r="O47" s="15">
        <f t="shared" si="5"/>
        <v>0</v>
      </c>
      <c r="P47" s="15">
        <v>228.9</v>
      </c>
      <c r="Q47" s="15"/>
      <c r="R47" s="15">
        <f t="shared" si="6"/>
        <v>228.9</v>
      </c>
      <c r="S47" s="15"/>
      <c r="T47" s="15">
        <f t="shared" si="7"/>
        <v>228.9</v>
      </c>
      <c r="U47" s="15"/>
      <c r="V47" s="15">
        <f t="shared" si="8"/>
        <v>228.9</v>
      </c>
      <c r="W47" s="15"/>
      <c r="X47" s="15">
        <f t="shared" si="9"/>
        <v>228.9</v>
      </c>
      <c r="Y47" s="15"/>
      <c r="Z47" s="15">
        <f t="shared" si="10"/>
        <v>228.9</v>
      </c>
      <c r="AA47" s="15"/>
      <c r="AB47" s="15">
        <f t="shared" si="11"/>
        <v>228.9</v>
      </c>
      <c r="AC47" s="15">
        <v>228.9</v>
      </c>
      <c r="AD47" s="16"/>
      <c r="AE47" s="16">
        <f t="shared" si="12"/>
        <v>228.9</v>
      </c>
      <c r="AF47" s="16"/>
      <c r="AG47" s="16">
        <f t="shared" si="13"/>
        <v>228.9</v>
      </c>
      <c r="AH47" s="16"/>
      <c r="AI47" s="16">
        <f t="shared" si="14"/>
        <v>228.9</v>
      </c>
      <c r="AJ47" s="16"/>
      <c r="AK47" s="16">
        <f t="shared" si="15"/>
        <v>228.9</v>
      </c>
      <c r="AL47" s="21"/>
      <c r="AM47" s="22">
        <f t="shared" si="16"/>
        <v>228.9</v>
      </c>
      <c r="AN47" s="21"/>
      <c r="AO47" s="22">
        <f t="shared" si="17"/>
        <v>228.9</v>
      </c>
    </row>
    <row r="48" spans="1:41" ht="33.75" customHeight="1" x14ac:dyDescent="0.2">
      <c r="A48" s="24" t="s">
        <v>53</v>
      </c>
      <c r="B48" s="3" t="s">
        <v>61</v>
      </c>
      <c r="C48" s="11"/>
      <c r="D48" s="11"/>
      <c r="E48" s="15">
        <f t="shared" si="0"/>
        <v>0</v>
      </c>
      <c r="F48" s="15"/>
      <c r="G48" s="15">
        <f t="shared" si="1"/>
        <v>0</v>
      </c>
      <c r="H48" s="15"/>
      <c r="I48" s="15">
        <f t="shared" si="2"/>
        <v>0</v>
      </c>
      <c r="J48" s="15"/>
      <c r="K48" s="15">
        <f t="shared" si="3"/>
        <v>0</v>
      </c>
      <c r="L48" s="15"/>
      <c r="M48" s="15">
        <f t="shared" si="4"/>
        <v>0</v>
      </c>
      <c r="N48" s="15"/>
      <c r="O48" s="15">
        <f t="shared" si="5"/>
        <v>0</v>
      </c>
      <c r="P48" s="15">
        <v>245131.8</v>
      </c>
      <c r="Q48" s="15"/>
      <c r="R48" s="15">
        <f t="shared" si="6"/>
        <v>245131.8</v>
      </c>
      <c r="S48" s="15"/>
      <c r="T48" s="15">
        <f t="shared" si="7"/>
        <v>245131.8</v>
      </c>
      <c r="U48" s="15"/>
      <c r="V48" s="15">
        <f t="shared" si="8"/>
        <v>245131.8</v>
      </c>
      <c r="W48" s="15">
        <v>111520.9</v>
      </c>
      <c r="X48" s="15">
        <f t="shared" si="9"/>
        <v>356652.69999999995</v>
      </c>
      <c r="Y48" s="15"/>
      <c r="Z48" s="15">
        <f t="shared" si="10"/>
        <v>356652.69999999995</v>
      </c>
      <c r="AA48" s="15"/>
      <c r="AB48" s="15">
        <f t="shared" si="11"/>
        <v>356652.69999999995</v>
      </c>
      <c r="AC48" s="15">
        <v>9120</v>
      </c>
      <c r="AD48" s="16"/>
      <c r="AE48" s="16">
        <f t="shared" si="12"/>
        <v>9120</v>
      </c>
      <c r="AF48" s="16"/>
      <c r="AG48" s="16">
        <f t="shared" si="13"/>
        <v>9120</v>
      </c>
      <c r="AH48" s="16"/>
      <c r="AI48" s="16">
        <f t="shared" si="14"/>
        <v>9120</v>
      </c>
      <c r="AJ48" s="16"/>
      <c r="AK48" s="16">
        <f t="shared" si="15"/>
        <v>9120</v>
      </c>
      <c r="AL48" s="21"/>
      <c r="AM48" s="22">
        <f t="shared" si="16"/>
        <v>9120</v>
      </c>
      <c r="AN48" s="21"/>
      <c r="AO48" s="22">
        <f t="shared" si="17"/>
        <v>9120</v>
      </c>
    </row>
    <row r="49" spans="1:41" ht="38.25" customHeight="1" x14ac:dyDescent="0.2">
      <c r="A49" s="24" t="s">
        <v>54</v>
      </c>
      <c r="B49" s="3" t="s">
        <v>62</v>
      </c>
      <c r="C49" s="11"/>
      <c r="D49" s="11"/>
      <c r="E49" s="15">
        <f t="shared" si="0"/>
        <v>0</v>
      </c>
      <c r="F49" s="15"/>
      <c r="G49" s="15">
        <f t="shared" si="1"/>
        <v>0</v>
      </c>
      <c r="H49" s="15"/>
      <c r="I49" s="15">
        <f t="shared" si="2"/>
        <v>0</v>
      </c>
      <c r="J49" s="15"/>
      <c r="K49" s="15">
        <f t="shared" si="3"/>
        <v>0</v>
      </c>
      <c r="L49" s="15"/>
      <c r="M49" s="15">
        <f t="shared" si="4"/>
        <v>0</v>
      </c>
      <c r="N49" s="15"/>
      <c r="O49" s="15">
        <f t="shared" si="5"/>
        <v>0</v>
      </c>
      <c r="P49" s="15">
        <v>31241</v>
      </c>
      <c r="Q49" s="15"/>
      <c r="R49" s="15">
        <f t="shared" si="6"/>
        <v>31241</v>
      </c>
      <c r="S49" s="15"/>
      <c r="T49" s="15">
        <f t="shared" si="7"/>
        <v>31241</v>
      </c>
      <c r="U49" s="15"/>
      <c r="V49" s="15">
        <f t="shared" si="8"/>
        <v>31241</v>
      </c>
      <c r="W49" s="15"/>
      <c r="X49" s="15">
        <f t="shared" si="9"/>
        <v>31241</v>
      </c>
      <c r="Y49" s="15"/>
      <c r="Z49" s="15">
        <f t="shared" si="10"/>
        <v>31241</v>
      </c>
      <c r="AA49" s="15"/>
      <c r="AB49" s="15">
        <f t="shared" si="11"/>
        <v>31241</v>
      </c>
      <c r="AC49" s="15">
        <v>31241</v>
      </c>
      <c r="AD49" s="16"/>
      <c r="AE49" s="16">
        <f t="shared" si="12"/>
        <v>31241</v>
      </c>
      <c r="AF49" s="16"/>
      <c r="AG49" s="16">
        <f t="shared" si="13"/>
        <v>31241</v>
      </c>
      <c r="AH49" s="16"/>
      <c r="AI49" s="16">
        <f t="shared" si="14"/>
        <v>31241</v>
      </c>
      <c r="AJ49" s="16"/>
      <c r="AK49" s="16">
        <f t="shared" si="15"/>
        <v>31241</v>
      </c>
      <c r="AL49" s="21"/>
      <c r="AM49" s="22">
        <f t="shared" si="16"/>
        <v>31241</v>
      </c>
      <c r="AN49" s="21"/>
      <c r="AO49" s="22">
        <f t="shared" si="17"/>
        <v>31241</v>
      </c>
    </row>
    <row r="50" spans="1:41" ht="37.5" customHeight="1" x14ac:dyDescent="0.2">
      <c r="A50" s="24" t="s">
        <v>55</v>
      </c>
      <c r="B50" s="3" t="s">
        <v>63</v>
      </c>
      <c r="C50" s="11"/>
      <c r="D50" s="11"/>
      <c r="E50" s="15">
        <f t="shared" si="0"/>
        <v>0</v>
      </c>
      <c r="F50" s="15"/>
      <c r="G50" s="15">
        <f t="shared" si="1"/>
        <v>0</v>
      </c>
      <c r="H50" s="15"/>
      <c r="I50" s="15">
        <f t="shared" si="2"/>
        <v>0</v>
      </c>
      <c r="J50" s="15"/>
      <c r="K50" s="15">
        <f t="shared" si="3"/>
        <v>0</v>
      </c>
      <c r="L50" s="15"/>
      <c r="M50" s="15">
        <f t="shared" si="4"/>
        <v>0</v>
      </c>
      <c r="N50" s="15"/>
      <c r="O50" s="15">
        <f t="shared" si="5"/>
        <v>0</v>
      </c>
      <c r="P50" s="15">
        <v>1364694</v>
      </c>
      <c r="Q50" s="15">
        <v>83269.100000000006</v>
      </c>
      <c r="R50" s="15">
        <f t="shared" si="6"/>
        <v>1447963.1</v>
      </c>
      <c r="S50" s="15"/>
      <c r="T50" s="15">
        <f t="shared" si="7"/>
        <v>1447963.1</v>
      </c>
      <c r="U50" s="15"/>
      <c r="V50" s="15">
        <f t="shared" si="8"/>
        <v>1447963.1</v>
      </c>
      <c r="W50" s="15">
        <f>405916.3-23969.5</f>
        <v>381946.8</v>
      </c>
      <c r="X50" s="15">
        <f t="shared" si="9"/>
        <v>1829909.9000000001</v>
      </c>
      <c r="Y50" s="15">
        <v>145818.4</v>
      </c>
      <c r="Z50" s="15">
        <f t="shared" si="10"/>
        <v>1975728.3</v>
      </c>
      <c r="AA50" s="15"/>
      <c r="AB50" s="15">
        <f t="shared" si="11"/>
        <v>1975728.3</v>
      </c>
      <c r="AC50" s="15">
        <v>1407814.5999999999</v>
      </c>
      <c r="AD50" s="16">
        <v>25610.799999999999</v>
      </c>
      <c r="AE50" s="16">
        <f t="shared" si="12"/>
        <v>1433425.4</v>
      </c>
      <c r="AF50" s="16"/>
      <c r="AG50" s="16">
        <f t="shared" si="13"/>
        <v>1433425.4</v>
      </c>
      <c r="AH50" s="16"/>
      <c r="AI50" s="16">
        <f t="shared" si="14"/>
        <v>1433425.4</v>
      </c>
      <c r="AJ50" s="16">
        <f>375338.3-91208</f>
        <v>284130.3</v>
      </c>
      <c r="AK50" s="16">
        <f t="shared" si="15"/>
        <v>1717555.7</v>
      </c>
      <c r="AL50" s="21">
        <v>-70264.899999999994</v>
      </c>
      <c r="AM50" s="22">
        <f t="shared" si="16"/>
        <v>1647290.8</v>
      </c>
      <c r="AN50" s="21"/>
      <c r="AO50" s="22">
        <f t="shared" si="17"/>
        <v>1647290.8</v>
      </c>
    </row>
    <row r="51" spans="1:41" ht="24" customHeight="1" x14ac:dyDescent="0.2">
      <c r="A51" s="24" t="s">
        <v>73</v>
      </c>
      <c r="B51" s="3" t="s">
        <v>74</v>
      </c>
      <c r="C51" s="11"/>
      <c r="D51" s="11"/>
      <c r="E51" s="15">
        <f t="shared" si="0"/>
        <v>0</v>
      </c>
      <c r="F51" s="15"/>
      <c r="G51" s="15">
        <f t="shared" si="1"/>
        <v>0</v>
      </c>
      <c r="H51" s="15"/>
      <c r="I51" s="15">
        <f t="shared" si="2"/>
        <v>0</v>
      </c>
      <c r="J51" s="15"/>
      <c r="K51" s="15">
        <f t="shared" si="3"/>
        <v>0</v>
      </c>
      <c r="L51" s="15"/>
      <c r="M51" s="15">
        <f t="shared" si="4"/>
        <v>0</v>
      </c>
      <c r="N51" s="15"/>
      <c r="O51" s="15">
        <f t="shared" si="5"/>
        <v>0</v>
      </c>
      <c r="P51" s="15"/>
      <c r="Q51" s="15"/>
      <c r="R51" s="15">
        <f t="shared" si="6"/>
        <v>0</v>
      </c>
      <c r="S51" s="15"/>
      <c r="T51" s="15">
        <f t="shared" si="7"/>
        <v>0</v>
      </c>
      <c r="U51" s="15"/>
      <c r="V51" s="15">
        <f t="shared" si="8"/>
        <v>0</v>
      </c>
      <c r="W51" s="15"/>
      <c r="X51" s="15">
        <f t="shared" si="9"/>
        <v>0</v>
      </c>
      <c r="Y51" s="15"/>
      <c r="Z51" s="15">
        <f t="shared" si="10"/>
        <v>0</v>
      </c>
      <c r="AA51" s="15"/>
      <c r="AB51" s="15">
        <f t="shared" si="11"/>
        <v>0</v>
      </c>
      <c r="AC51" s="15">
        <v>86947.5</v>
      </c>
      <c r="AD51" s="16"/>
      <c r="AE51" s="16">
        <f t="shared" si="12"/>
        <v>86947.5</v>
      </c>
      <c r="AF51" s="16"/>
      <c r="AG51" s="16">
        <f t="shared" si="13"/>
        <v>86947.5</v>
      </c>
      <c r="AH51" s="16"/>
      <c r="AI51" s="16">
        <f t="shared" si="14"/>
        <v>86947.5</v>
      </c>
      <c r="AJ51" s="16"/>
      <c r="AK51" s="16">
        <f t="shared" si="15"/>
        <v>86947.5</v>
      </c>
      <c r="AL51" s="21">
        <v>1099.8</v>
      </c>
      <c r="AM51" s="22">
        <f t="shared" si="16"/>
        <v>88047.3</v>
      </c>
      <c r="AN51" s="21"/>
      <c r="AO51" s="22">
        <f t="shared" si="17"/>
        <v>88047.3</v>
      </c>
    </row>
    <row r="52" spans="1:41" ht="39" customHeight="1" x14ac:dyDescent="0.2">
      <c r="A52" s="24" t="s">
        <v>76</v>
      </c>
      <c r="B52" s="3" t="s">
        <v>75</v>
      </c>
      <c r="C52" s="11"/>
      <c r="D52" s="11"/>
      <c r="E52" s="15">
        <f t="shared" si="0"/>
        <v>0</v>
      </c>
      <c r="F52" s="15"/>
      <c r="G52" s="15">
        <f t="shared" si="1"/>
        <v>0</v>
      </c>
      <c r="H52" s="15"/>
      <c r="I52" s="15">
        <f t="shared" si="2"/>
        <v>0</v>
      </c>
      <c r="J52" s="15"/>
      <c r="K52" s="15">
        <f t="shared" si="3"/>
        <v>0</v>
      </c>
      <c r="L52" s="15"/>
      <c r="M52" s="15">
        <f t="shared" si="4"/>
        <v>0</v>
      </c>
      <c r="N52" s="15"/>
      <c r="O52" s="15">
        <f t="shared" si="5"/>
        <v>0</v>
      </c>
      <c r="P52" s="15"/>
      <c r="Q52" s="15"/>
      <c r="R52" s="15">
        <f t="shared" si="6"/>
        <v>0</v>
      </c>
      <c r="S52" s="15"/>
      <c r="T52" s="15">
        <f t="shared" si="7"/>
        <v>0</v>
      </c>
      <c r="U52" s="15"/>
      <c r="V52" s="15">
        <f t="shared" si="8"/>
        <v>0</v>
      </c>
      <c r="W52" s="15"/>
      <c r="X52" s="15">
        <f t="shared" si="9"/>
        <v>0</v>
      </c>
      <c r="Y52" s="15"/>
      <c r="Z52" s="15">
        <f t="shared" si="10"/>
        <v>0</v>
      </c>
      <c r="AA52" s="15"/>
      <c r="AB52" s="15">
        <f t="shared" si="11"/>
        <v>0</v>
      </c>
      <c r="AC52" s="15">
        <v>111147.7</v>
      </c>
      <c r="AD52" s="16">
        <v>6293.3</v>
      </c>
      <c r="AE52" s="16">
        <f t="shared" si="12"/>
        <v>117441</v>
      </c>
      <c r="AF52" s="16"/>
      <c r="AG52" s="16">
        <f t="shared" si="13"/>
        <v>117441</v>
      </c>
      <c r="AH52" s="16">
        <v>-2596.1</v>
      </c>
      <c r="AI52" s="16">
        <f t="shared" si="14"/>
        <v>114844.9</v>
      </c>
      <c r="AJ52" s="16"/>
      <c r="AK52" s="16">
        <f t="shared" si="15"/>
        <v>114844.9</v>
      </c>
      <c r="AL52" s="21">
        <v>10254.200000000001</v>
      </c>
      <c r="AM52" s="22">
        <f t="shared" si="16"/>
        <v>125099.09999999999</v>
      </c>
      <c r="AN52" s="21"/>
      <c r="AO52" s="22">
        <f t="shared" si="17"/>
        <v>125099.09999999999</v>
      </c>
    </row>
    <row r="53" spans="1:41" ht="24.75" customHeight="1" x14ac:dyDescent="0.2">
      <c r="A53" s="29" t="s">
        <v>21</v>
      </c>
      <c r="B53" s="29"/>
      <c r="C53" s="11">
        <f>SUM(C17:C52)</f>
        <v>16597060.300000001</v>
      </c>
      <c r="D53" s="11">
        <f>SUM(D17:D52)</f>
        <v>3326429.8</v>
      </c>
      <c r="E53" s="15">
        <f t="shared" si="0"/>
        <v>19923490.100000001</v>
      </c>
      <c r="F53" s="15">
        <f>SUM(F17:F52)</f>
        <v>39689.5</v>
      </c>
      <c r="G53" s="15">
        <f t="shared" si="1"/>
        <v>19963179.600000001</v>
      </c>
      <c r="H53" s="15">
        <f t="shared" ref="H53:AD53" si="18">SUM(H17:H52)</f>
        <v>601108.39999999991</v>
      </c>
      <c r="I53" s="15">
        <f t="shared" si="2"/>
        <v>20564288</v>
      </c>
      <c r="J53" s="15">
        <f>SUM(J17:J52)</f>
        <v>1563123.4999999998</v>
      </c>
      <c r="K53" s="15">
        <f t="shared" si="3"/>
        <v>22127411.5</v>
      </c>
      <c r="L53" s="15">
        <f>SUM(L17:L52)</f>
        <v>1292324.6999999997</v>
      </c>
      <c r="M53" s="15">
        <f t="shared" si="4"/>
        <v>23419736.199999999</v>
      </c>
      <c r="N53" s="15">
        <f>SUM(N17:N52)</f>
        <v>409759</v>
      </c>
      <c r="O53" s="15">
        <f t="shared" si="5"/>
        <v>23829495.199999999</v>
      </c>
      <c r="P53" s="15">
        <f t="shared" si="18"/>
        <v>14841034.900000002</v>
      </c>
      <c r="Q53" s="15">
        <f t="shared" si="18"/>
        <v>677704.5</v>
      </c>
      <c r="R53" s="15">
        <f t="shared" si="6"/>
        <v>15518739.400000002</v>
      </c>
      <c r="S53" s="15">
        <f>SUM(S17:S52)</f>
        <v>0</v>
      </c>
      <c r="T53" s="15">
        <f>R53+S53</f>
        <v>15518739.400000002</v>
      </c>
      <c r="U53" s="15">
        <f>SUM(U17:U52)</f>
        <v>9826.4999999999982</v>
      </c>
      <c r="V53" s="15">
        <f t="shared" si="8"/>
        <v>15528565.900000002</v>
      </c>
      <c r="W53" s="15">
        <f t="shared" si="18"/>
        <v>1596502.3</v>
      </c>
      <c r="X53" s="15">
        <f t="shared" si="9"/>
        <v>17125068.200000003</v>
      </c>
      <c r="Y53" s="15">
        <f t="shared" ref="Y53:AA53" si="19">SUM(Y17:Y52)</f>
        <v>547533.30000000005</v>
      </c>
      <c r="Z53" s="15">
        <f t="shared" si="10"/>
        <v>17672601.500000004</v>
      </c>
      <c r="AA53" s="15">
        <f t="shared" si="19"/>
        <v>0</v>
      </c>
      <c r="AB53" s="15">
        <f t="shared" si="11"/>
        <v>17672601.500000004</v>
      </c>
      <c r="AC53" s="15">
        <f t="shared" si="18"/>
        <v>12794008.4</v>
      </c>
      <c r="AD53" s="15">
        <f t="shared" si="18"/>
        <v>457387.3</v>
      </c>
      <c r="AE53" s="16">
        <f t="shared" si="12"/>
        <v>13251395.700000001</v>
      </c>
      <c r="AF53" s="16">
        <f>SUM(AF17:AF52)</f>
        <v>0</v>
      </c>
      <c r="AG53" s="16">
        <f t="shared" si="13"/>
        <v>13251395.700000001</v>
      </c>
      <c r="AH53" s="16">
        <f>SUM(AH17:AH52)</f>
        <v>9778.6999999999971</v>
      </c>
      <c r="AI53" s="16">
        <f t="shared" si="14"/>
        <v>13261174.4</v>
      </c>
      <c r="AJ53" s="15">
        <f t="shared" ref="AJ53" si="20">SUM(AJ17:AJ52)</f>
        <v>433395.9</v>
      </c>
      <c r="AK53" s="16">
        <f t="shared" si="15"/>
        <v>13694570.300000001</v>
      </c>
      <c r="AL53" s="15">
        <f t="shared" ref="AL53:AN53" si="21">SUM(AL17:AL52)</f>
        <v>89302.699999999983</v>
      </c>
      <c r="AM53" s="22">
        <f t="shared" si="16"/>
        <v>13783873</v>
      </c>
      <c r="AN53" s="15">
        <f t="shared" si="21"/>
        <v>0</v>
      </c>
      <c r="AO53" s="22">
        <f t="shared" si="17"/>
        <v>13783873</v>
      </c>
    </row>
    <row r="54" spans="1:41" x14ac:dyDescent="0.2"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9" spans="1:41" x14ac:dyDescent="0.2">
      <c r="C59" s="9"/>
      <c r="D59" s="9"/>
      <c r="E59" s="9"/>
      <c r="F59" s="9"/>
      <c r="G59" s="9"/>
      <c r="H59" s="9"/>
      <c r="I59" s="9"/>
      <c r="J59" s="9"/>
      <c r="K59" s="9"/>
      <c r="L59" s="19"/>
      <c r="M59" s="19"/>
      <c r="N59" s="26"/>
      <c r="O59" s="26"/>
      <c r="P59" s="9"/>
      <c r="Q59" s="9"/>
      <c r="R59" s="9"/>
      <c r="S59" s="9"/>
      <c r="T59" s="9"/>
      <c r="U59" s="9"/>
      <c r="V59" s="9"/>
      <c r="W59" s="9"/>
      <c r="X59" s="9"/>
      <c r="Y59" s="19"/>
      <c r="Z59" s="19"/>
      <c r="AA59" s="26"/>
      <c r="AB59" s="26"/>
    </row>
    <row r="64" spans="1:41" x14ac:dyDescent="0.2">
      <c r="C64" s="9"/>
      <c r="D64" s="9"/>
      <c r="E64" s="9"/>
      <c r="F64" s="9"/>
      <c r="G64" s="9"/>
      <c r="H64" s="9"/>
      <c r="I64" s="9"/>
      <c r="J64" s="9"/>
      <c r="K64" s="9"/>
      <c r="L64" s="19"/>
      <c r="M64" s="19"/>
      <c r="N64" s="26"/>
      <c r="O64" s="26"/>
      <c r="P64" s="9"/>
      <c r="Q64" s="9"/>
      <c r="R64" s="9"/>
      <c r="S64" s="9"/>
      <c r="T64" s="9"/>
      <c r="U64" s="9"/>
      <c r="V64" s="9"/>
      <c r="W64" s="9"/>
      <c r="X64" s="9"/>
      <c r="Y64" s="19"/>
      <c r="Z64" s="19"/>
      <c r="AA64" s="26"/>
      <c r="AB64" s="26"/>
    </row>
  </sheetData>
  <mergeCells count="14">
    <mergeCell ref="B1:AO1"/>
    <mergeCell ref="B2:AO2"/>
    <mergeCell ref="A12:AO12"/>
    <mergeCell ref="A53:B53"/>
    <mergeCell ref="A15:A16"/>
    <mergeCell ref="B15:B16"/>
    <mergeCell ref="K5:AK5"/>
    <mergeCell ref="K9:AM9"/>
    <mergeCell ref="C15:AO15"/>
    <mergeCell ref="B3:AO3"/>
    <mergeCell ref="B4:AO4"/>
    <mergeCell ref="B6:AO6"/>
    <mergeCell ref="B7:AO7"/>
    <mergeCell ref="B8:AO8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6</vt:lpstr>
      <vt:lpstr>'прил. 6'!Заголовки_для_печати</vt:lpstr>
      <vt:lpstr>'прил. 6'!Область_печати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Смирнова Елена Александровна</cp:lastModifiedBy>
  <cp:lastPrinted>2024-07-25T09:16:19Z</cp:lastPrinted>
  <dcterms:created xsi:type="dcterms:W3CDTF">2005-10-27T10:10:18Z</dcterms:created>
  <dcterms:modified xsi:type="dcterms:W3CDTF">2024-07-29T06:57:53Z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-2043632131</vt:i4>
  </property>
  <property fmtid="{D5CDD505-2E9C-101B-9397-08002B2CF9AE}" pid="4" name="_EmailSubject">
    <vt:lpwstr>Корректировка городского бюджета</vt:lpwstr>
  </property>
  <property fmtid="{D5CDD505-2E9C-101B-9397-08002B2CF9AE}" pid="5" name="_AuthorEmail">
    <vt:lpwstr>kupriyanova.aa@cherepovetscity.ru</vt:lpwstr>
  </property>
  <property fmtid="{D5CDD505-2E9C-101B-9397-08002B2CF9AE}" pid="6" name="_AuthorEmailDisplayName">
    <vt:lpwstr>Куприянова Анна Алексеевна</vt:lpwstr>
  </property>
  <property fmtid="{D5CDD505-2E9C-101B-9397-08002B2CF9AE}" pid="7" name="_PreviousAdHocReviewCycleID">
    <vt:i4>2043977607</vt:i4>
  </property>
  <property fmtid="{D5CDD505-2E9C-101B-9397-08002B2CF9AE}" pid="8" name="_ReviewingToolsShownOnce">
    <vt:lpwstr/>
  </property>
</Properties>
</file>